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75" yWindow="-30" windowWidth="19440" windowHeight="4725"/>
  </bookViews>
  <sheets>
    <sheet name="Mina 2012" sheetId="2" r:id="rId1"/>
  </sheets>
  <definedNames>
    <definedName name="_xlnm._FilterDatabase" localSheetId="0" hidden="1">'Mina 2012'!$A$1:$Y$188</definedName>
    <definedName name="_xlnm.Print_Area" localSheetId="0">'Mina 2012'!$A$1:$Y$204</definedName>
    <definedName name="_xlnm.Print_Titles" localSheetId="0">'Mina 2012'!$3:$4</definedName>
  </definedNames>
  <calcPr calcId="125725"/>
</workbook>
</file>

<file path=xl/calcChain.xml><?xml version="1.0" encoding="utf-8"?>
<calcChain xmlns="http://schemas.openxmlformats.org/spreadsheetml/2006/main">
  <c r="S200" i="2"/>
  <c r="S199"/>
  <c r="S104"/>
  <c r="S103"/>
  <c r="S8"/>
  <c r="S7"/>
  <c r="S6"/>
  <c r="S5"/>
  <c r="S10"/>
  <c r="S9"/>
  <c r="S194"/>
  <c r="S193"/>
  <c r="S86"/>
  <c r="S85"/>
  <c r="S198"/>
  <c r="S197"/>
  <c r="S196"/>
  <c r="S195"/>
  <c r="S192"/>
  <c r="S191"/>
  <c r="S190"/>
  <c r="S189"/>
  <c r="S16"/>
  <c r="S15"/>
  <c r="S181" l="1"/>
  <c r="S150"/>
  <c r="S149"/>
  <c r="S148"/>
  <c r="S147"/>
  <c r="S146"/>
  <c r="S145"/>
  <c r="S144"/>
  <c r="S143"/>
  <c r="S178"/>
  <c r="S177"/>
  <c r="S176"/>
  <c r="S175"/>
  <c r="S142"/>
  <c r="S141"/>
  <c r="S140"/>
  <c r="S139"/>
  <c r="S138"/>
  <c r="S137"/>
  <c r="S136"/>
  <c r="S135"/>
  <c r="S134"/>
  <c r="S133"/>
  <c r="S132"/>
  <c r="S131"/>
  <c r="S130"/>
  <c r="S129"/>
  <c r="S108"/>
  <c r="S107"/>
  <c r="S106"/>
  <c r="S105"/>
  <c r="S102"/>
  <c r="S101"/>
  <c r="S72"/>
  <c r="S71"/>
  <c r="S12"/>
  <c r="S14"/>
  <c r="S18"/>
  <c r="S20"/>
  <c r="S22"/>
  <c r="S26"/>
  <c r="S28"/>
  <c r="S30"/>
  <c r="S32"/>
  <c r="S36"/>
  <c r="S38"/>
  <c r="S40"/>
  <c r="S42"/>
  <c r="S46"/>
  <c r="S50"/>
  <c r="S52"/>
  <c r="S54"/>
  <c r="S56"/>
  <c r="S58"/>
  <c r="S60"/>
  <c r="S62"/>
  <c r="S64"/>
  <c r="S74"/>
  <c r="S82"/>
  <c r="S84"/>
  <c r="S88"/>
  <c r="S90"/>
  <c r="S92"/>
  <c r="S96"/>
  <c r="S98"/>
  <c r="S100"/>
  <c r="S114"/>
  <c r="S118"/>
  <c r="S120"/>
  <c r="S124"/>
  <c r="S126"/>
  <c r="S154"/>
  <c r="S156"/>
  <c r="S158"/>
  <c r="S160"/>
  <c r="S162"/>
  <c r="S164"/>
  <c r="S166"/>
  <c r="S168"/>
  <c r="S172"/>
  <c r="S174"/>
  <c r="S180"/>
  <c r="S184"/>
  <c r="S186"/>
  <c r="S41"/>
  <c r="S13"/>
  <c r="S185"/>
  <c r="S183"/>
  <c r="S159"/>
  <c r="S170"/>
  <c r="S169"/>
  <c r="S97"/>
  <c r="S70"/>
  <c r="S69"/>
  <c r="S34"/>
  <c r="S33"/>
  <c r="S48"/>
  <c r="S66"/>
  <c r="S68"/>
  <c r="S76"/>
  <c r="S94"/>
  <c r="S188"/>
  <c r="S24"/>
  <c r="S44"/>
  <c r="S80"/>
  <c r="S78"/>
  <c r="S110"/>
  <c r="S112"/>
  <c r="S122"/>
  <c r="S128"/>
  <c r="S152"/>
  <c r="S116"/>
  <c r="S43"/>
  <c r="S89"/>
  <c r="S87"/>
  <c r="S83"/>
  <c r="S81"/>
  <c r="S79"/>
  <c r="S77"/>
  <c r="S75"/>
  <c r="S73"/>
  <c r="S67"/>
  <c r="S65"/>
  <c r="S63"/>
  <c r="S61"/>
  <c r="S59"/>
  <c r="S57"/>
  <c r="S55"/>
  <c r="S173"/>
  <c r="S171"/>
  <c r="S167"/>
  <c r="S165"/>
  <c r="S163"/>
  <c r="S157"/>
  <c r="S155"/>
  <c r="S153"/>
  <c r="S151"/>
  <c r="S127"/>
  <c r="S125"/>
  <c r="S123"/>
  <c r="S117"/>
  <c r="S115"/>
  <c r="S113"/>
  <c r="S111"/>
  <c r="S109"/>
  <c r="S99"/>
  <c r="S95"/>
  <c r="S93"/>
  <c r="S179"/>
  <c r="S187"/>
  <c r="S161"/>
  <c r="S121"/>
  <c r="S119"/>
  <c r="S91"/>
  <c r="S53"/>
  <c r="S51"/>
  <c r="S49"/>
  <c r="S47"/>
  <c r="S45"/>
  <c r="S39"/>
  <c r="S37"/>
  <c r="S35"/>
  <c r="S31"/>
  <c r="S29"/>
  <c r="S27"/>
  <c r="S25"/>
  <c r="S23"/>
  <c r="S21"/>
  <c r="S19"/>
  <c r="S17"/>
  <c r="S11"/>
  <c r="T199" l="1"/>
</calcChain>
</file>

<file path=xl/sharedStrings.xml><?xml version="1.0" encoding="utf-8"?>
<sst xmlns="http://schemas.openxmlformats.org/spreadsheetml/2006/main" count="587" uniqueCount="217">
  <si>
    <t>ELABORA</t>
  </si>
  <si>
    <t>APRUEBA</t>
  </si>
  <si>
    <t>FECHA</t>
  </si>
  <si>
    <t>Dr. José Linares
Repr. Legal</t>
  </si>
  <si>
    <t xml:space="preserve">OBJETIVOS GENERALES </t>
  </si>
  <si>
    <t>ACTIVIDAD</t>
  </si>
  <si>
    <t>META</t>
  </si>
  <si>
    <t>RESPONSABLE</t>
  </si>
  <si>
    <t>RECURSOS</t>
  </si>
  <si>
    <t>CUMPLIMIENTO Y OBSERVACIONES</t>
  </si>
  <si>
    <t>E</t>
  </si>
  <si>
    <t>F</t>
  </si>
  <si>
    <t>M</t>
  </si>
  <si>
    <t>A</t>
  </si>
  <si>
    <t>J</t>
  </si>
  <si>
    <t>S</t>
  </si>
  <si>
    <t>O</t>
  </si>
  <si>
    <t>N</t>
  </si>
  <si>
    <t>D</t>
  </si>
  <si>
    <t>Integrar las actividades de seguridad y salud ocupacional en un programa de gestión de riesgos profesionales</t>
  </si>
  <si>
    <t>P</t>
  </si>
  <si>
    <t>R</t>
  </si>
  <si>
    <t>Garantizar el seguimiento de las actividades del programa de S&amp;SO para asegurar su cumplimiento</t>
  </si>
  <si>
    <t>Revisión semestral del programa
Cumplimiento del cronograma mínimo del 85%</t>
  </si>
  <si>
    <t>Mantener actualizada la identificación de peligros y evaluación de riesgos en las sedes de la Compañía</t>
  </si>
  <si>
    <t xml:space="preserve">Cuidar por la identificación oportuna y el cumplimiento de los requisitos legales y de otra índole aplicables a la Compañía </t>
  </si>
  <si>
    <t>Verificación trimestral de la identificación y cumplimiento de la  legislación vigente aplicable</t>
  </si>
  <si>
    <t>Aplicar el programa de exámenes ocupacionales de ingreso y retiro</t>
  </si>
  <si>
    <t>Cubrimiento del 100% de los empleados que ingresan y se retiran respectivamente</t>
  </si>
  <si>
    <t>Aplicar el programa de exámenes ocupacionales periódicos según matrices y definición de poblaciones objeto</t>
  </si>
  <si>
    <t>Cubrimiento del 100% de las poblaciones objeto de los SVE</t>
  </si>
  <si>
    <t>Aplicar el programa de protección visual</t>
  </si>
  <si>
    <t>Realizar consulta ocupacional y asistencial prioritaria, según necesidad</t>
  </si>
  <si>
    <t>Cumplimiento del 100% respecto a necesidades emergentes</t>
  </si>
  <si>
    <t>Realizar seguimiento médico hospitalario y domiciliario a casos críticos</t>
  </si>
  <si>
    <t>Establecer un diagnóstico de salud detallado de la población trabajadora</t>
  </si>
  <si>
    <t>Disponer del perfil demográfico y del diagnóstico de salud para cada sede de trabajo</t>
  </si>
  <si>
    <t>Programa de prevención y promoción en salud (ETS, prevención adicciones, estilos de vida saludable)</t>
  </si>
  <si>
    <t>Realizar campañas de prevención y promoción dentro de los ciclos de entrenamiento regular</t>
  </si>
  <si>
    <t>Procurar una adecuada y oportuna atención médica, directamente o a través del Sistema de Seguridad Social, según necesidad</t>
  </si>
  <si>
    <t>Revisar la red asistencial de las entidades de seguridad social y definir medidas correctivas según necesidad</t>
  </si>
  <si>
    <t>Procurar una atención médica directa, oportuna y al 100% de los solicitantes (urgencias y consulta prioritaria)</t>
  </si>
  <si>
    <t>Elaborar informe semestral de ausentismo</t>
  </si>
  <si>
    <t xml:space="preserve">Realizar la medición mensual, con consolidación semestral de los indicadores de ausentismo (IGA, IGF) </t>
  </si>
  <si>
    <t>Mantener los indicadores actuales de ausentismo: IGF menor de 5% e IGA menor de 1%</t>
  </si>
  <si>
    <t>Revisión y seguimiento del 100% de los casos</t>
  </si>
  <si>
    <t>Entrega de plan de higiene ocupacional aprobado</t>
  </si>
  <si>
    <t>Inducción: 100% de los empleados nuevos</t>
  </si>
  <si>
    <t xml:space="preserve">Aplicar el programa de entrenamiento de operadores de equipos y vehículos (livianos y pesados) </t>
  </si>
  <si>
    <t>Cubrimiento del 100% de los empleados que operan equipos y vehículos</t>
  </si>
  <si>
    <t>Soportar el ejercicio de las actividades del comité paritario según los requisitos de ley</t>
  </si>
  <si>
    <t>Presidente del comité paritario</t>
  </si>
  <si>
    <t>Aplicar un programa de comunicación para difundir los resultados del programa</t>
  </si>
  <si>
    <t>Disponer del plan de emergencias y análisis de vulnerabilidad actualizados para las sedes de la Compañía</t>
  </si>
  <si>
    <t>Entrenar a los líderes de emergencias de la empresa</t>
  </si>
  <si>
    <t>Cumplimiento superior al 90% 
Resultados de evaluación individual superiores al 75%</t>
  </si>
  <si>
    <t>Coordinador de brigadas de emergencias</t>
  </si>
  <si>
    <t>Revisar mensualmente los elementos  y sistemas disponibles para la atención de emergencias</t>
  </si>
  <si>
    <t>Registro de revisión mensual en todas las sedes con cumplimiento de las observaciones generadas</t>
  </si>
  <si>
    <t>Mantener operativo el plan de respuesta a emergencias</t>
  </si>
  <si>
    <t>Ejecución de 100% espirometrías y Rx de tórax con definición y seguimiento de casos de alteración</t>
  </si>
  <si>
    <t>Aplicar el programa de seguridad vial  y manejo defensivo - seguimiento a violaciones de tránsito</t>
  </si>
  <si>
    <t>Aplicar el programa de seguridad en la operación de equipos</t>
  </si>
  <si>
    <t>Aplicar las campañas de reconocimiento y comunicación (seguimiento diario)</t>
  </si>
  <si>
    <t>Cumplimiento del 100% en la participación en las reuniones de 360º y reuniones gerenciales</t>
  </si>
  <si>
    <t>Total programadas</t>
  </si>
  <si>
    <t>Total ejecutadas</t>
  </si>
  <si>
    <t>Actividad programada</t>
  </si>
  <si>
    <t>Actividad a realizar según necesidad</t>
  </si>
  <si>
    <t>Actividad ejecutada</t>
  </si>
  <si>
    <t>PAGINAS</t>
  </si>
  <si>
    <t>Mantener y ajustar el plan de comunicaciones de S&amp;SO establecido</t>
  </si>
  <si>
    <t>Seguimiento a los posibles casos de vigilancia epidemiológica y definición de conductas individuales y colectivas</t>
  </si>
  <si>
    <t xml:space="preserve">Revisión de GES con base en análisis de resultados de mediciones </t>
  </si>
  <si>
    <t xml:space="preserve">Entrega de nuevos GES y plan específico de medición e intervención </t>
  </si>
  <si>
    <t>Establecer y mantener los documentos necesarios para gestionar el programa de S&amp;SO</t>
  </si>
  <si>
    <t>Diseño y alimentación de las bases de datos para los programas prioritarios</t>
  </si>
  <si>
    <t>Cubrimiento del 100% de los empleados de las sedes de trabajo según guía</t>
  </si>
  <si>
    <t>Aprobar y mantener el ajuste del programa de alcohol y drogas de la Compañía</t>
  </si>
  <si>
    <t>Cumplir las metas de inducción y entrenamiento en seguridad y salud ocupacional (ciclos regulares, especiales y entrenamiento en el trabajo)</t>
  </si>
  <si>
    <t>Aplicar un programa de entrenamiento a los miembros del equipo de S&amp;SO de la empresa</t>
  </si>
  <si>
    <t>Realizar la inducción de seguridad de contratistas y visitantes</t>
  </si>
  <si>
    <t>Completar el diagnóstico respiratorio consolidado para cada sede para definir necesidades de intervención</t>
  </si>
  <si>
    <t>Cubrimiento del 100% de las poblaciones objeto del SVE, con seguimiento de posibles casos</t>
  </si>
  <si>
    <t>Aplicar los componentes preventivo, disuasivo y el plan de ayuda del programa de alcohol y drogas aprobado</t>
  </si>
  <si>
    <t>Director seguridad</t>
  </si>
  <si>
    <t>Cumplimiento del 100% del cronograma del programa de manejo defensivo</t>
  </si>
  <si>
    <t>Cumplimiento del 100% del cronograma establecido</t>
  </si>
  <si>
    <t>Análisis de información y definición del indicador único de higiene ocupacional - revisión y ajuste de GES</t>
  </si>
  <si>
    <t>Obtener y difundir el indicador único de higiene ocupacional para cada GES
Entrega del informe de medición</t>
  </si>
  <si>
    <t>Entrenamiento: 2 horas por trabajador por semana (100 horas por trabajador al año)
Cumplimiento de planes establecidos</t>
  </si>
  <si>
    <t>Aplicar el sistema de vigilancia para riesgo cardiovascular</t>
  </si>
  <si>
    <t>Elaboración de perfiles ocupacionales de carga mental para nuevos cargos</t>
  </si>
  <si>
    <t xml:space="preserve">Asesoría de soporte individual para valoración de casos específicos (paralela con entrenamiento regular) </t>
  </si>
  <si>
    <t>Seguimiento de posibles casos identificados para definir conductas individuales</t>
  </si>
  <si>
    <t>Consolidación de resultados de asesorías y seguimientos para definir necesidades de intervención</t>
  </si>
  <si>
    <t>Actualizar y mantener el procedimiento de exámenes ocupacionales</t>
  </si>
  <si>
    <t>Revisar el protocolo de exámenes ocupacionales, considerando los resultados de su aplicación</t>
  </si>
  <si>
    <t>Aplicar el programa de reincorporación laboral según la guía establecida</t>
  </si>
  <si>
    <t>100% de las reincorporaciones requeridas por la guía revisadas, documentadas y con seguimiento</t>
  </si>
  <si>
    <t>Prestar soporte técnico a la vigilancia de expuestos a radiación</t>
  </si>
  <si>
    <t>Cubrimiento del 100% de los trabajadores ocupacionalmente expuestos</t>
  </si>
  <si>
    <t>Inspecciones de área dirigidas a identificación e intervención de aspectos de higiene ocupacional</t>
  </si>
  <si>
    <t xml:space="preserve">Cumplimiento del 100% del programa de entrenamiento establecido para miembros del COPASO </t>
  </si>
  <si>
    <t>Cubrimiento del 100% según procedimientos establecidos</t>
  </si>
  <si>
    <t>Actualización y socialización del plan de emergencias y el análisis de vulnerabilidad</t>
  </si>
  <si>
    <t>Ejecución de los simulacros planeados con participación interna o externa según programación</t>
  </si>
  <si>
    <t>Diseñar y desarrollar los espacios de participación de seguridad y salud ocupacional en radio Pribbenow</t>
  </si>
  <si>
    <t>Cumplimiento del 100% de los planes establecidos</t>
  </si>
  <si>
    <t>Reportar, investigar, controlar y seguir el 100% de los incidentes reportados</t>
  </si>
  <si>
    <t>Cumplir el plan de inspecciones, observaciones, contactos y auditorias superior al 90%</t>
  </si>
  <si>
    <t>Cumplir el 100% del programa de control y seguimiento de reincidentes</t>
  </si>
  <si>
    <t>Cumplir el 100% de las necesidades establecidas de señalización y rotulación</t>
  </si>
  <si>
    <t>Interpretar las estadísticas: informes mensuales y tap root</t>
  </si>
  <si>
    <t>Elaborar, presentar y hacer seguimiento a las presentaciones gerenciales</t>
  </si>
  <si>
    <t>Revisar los casos de ATEP y si es necesario ingresarlos al programa de trabajo transicional - seguimiento</t>
  </si>
  <si>
    <t>Realizar comités gerenciales para coordinar y hacer seguimiento a los planes de trabajo con la ARP</t>
  </si>
  <si>
    <t>Realizar mesas de salud laboral con participación de la ARP para seguimiento de casos</t>
  </si>
  <si>
    <t>Cumplir el 100% de las mesas planeadas
Cubrir el 100% de los casos identificados</t>
  </si>
  <si>
    <t>Cumplimiento del cronograma de reuniones con la ARP establecido</t>
  </si>
  <si>
    <t>Actualización y ajuste de los análisis de puestos de trabajo</t>
  </si>
  <si>
    <t>Consolidación, difusión y aplicación del programa de manejo de riesgo químico</t>
  </si>
  <si>
    <t>1. Implementar un sistema de gestion de seguridad y salud ocupacional</t>
  </si>
  <si>
    <t>2. Aplicar el subprograma de medicina preventiva y del trabajo, conforme con los requisitos legales y las necesidades particulares de la compañía</t>
  </si>
  <si>
    <t>Entrega oportuna del informe de ausentismo y definición de necesidades de intervención según necesidad</t>
  </si>
  <si>
    <t>3. Controlar el ausentismo generado por accidentes de trabajo, enfermedad profesional y enfermedad común</t>
  </si>
  <si>
    <t>4. Aplicar el subprograma de higiene ocupacional, conforme con los requisitos legales y las necesidades particulares de la compañía</t>
  </si>
  <si>
    <t>5. Establecer estrategias para fortalecer la conciencia de auto-cuidado y prevención, como una forma de realizar el trabajo, a todos los niveles de la Compañía</t>
  </si>
  <si>
    <t>Actualizar y mantener el procedimiento de control de contratistas</t>
  </si>
  <si>
    <t>Aplicar el sistema de control de contratistas según el modelo RUC del CCS</t>
  </si>
  <si>
    <t>Realizar seguimiento a la gestión de seguridad y salud ocupacional de los contratistas según procedimiento</t>
  </si>
  <si>
    <t>8. Desarrollo de programas de intervención y sistemas de vigilancia epidemiológica para los riesgos prioritarios de la matriz de identificación de peligros y evaluación de riesgos</t>
  </si>
  <si>
    <t>8.1 Mantener la implementación del sistema de vigilancia para conservación auditiva</t>
  </si>
  <si>
    <t>8.2 Mantener la implementación del sistema de vigilancia para protección respiratoria</t>
  </si>
  <si>
    <t>8.3 Mantener la implementación del sistema de vigilancia de control de riesgo psicosocial</t>
  </si>
  <si>
    <t>8.4 Mantener la implementación del sistema de vigilancia para carga física</t>
  </si>
  <si>
    <t>8.5 Mantener la implementación del programa de control de riesgos de seguridad</t>
  </si>
  <si>
    <t>Ejecutar el 100% de audiometrías con definición de diagnóstico individual y correlación con datos ambientales</t>
  </si>
  <si>
    <t>Completar el diagnóstico audiológico consolidado para cada sede para definir necesidades de seguimiento y control</t>
  </si>
  <si>
    <t>Entrenamiento general para control de estrés y riesgo psicosocial (dentro de ciclos regulares de entrenamiento)</t>
  </si>
  <si>
    <t>Entrenamiento especial para supervisores para control de estrés y riesgo psicosocial  (ciclos especiales)</t>
  </si>
  <si>
    <t>Aplicar el programa de seguridad de almacenamiento y uso de productos químicos</t>
  </si>
  <si>
    <t>Convenciones</t>
  </si>
  <si>
    <t>Coordinador SO mina</t>
  </si>
  <si>
    <t>Coordinador SO mina
Enfermera SO</t>
  </si>
  <si>
    <t>Coordinador SO mina
Director seguridad</t>
  </si>
  <si>
    <t>Revisión y seguimiento del 100% de los contratistas según programación</t>
  </si>
  <si>
    <t>Dr. José Guerra
Jefe departamento salud ocupacional</t>
  </si>
  <si>
    <t>6. Mantener el programa de control y seguimiento a la gestión de seguridad y salud ocupacional de los contratistas</t>
  </si>
  <si>
    <t>7. Mantener planes de emergencia actualizados y establecer mecanismos para asegurar la mitigación de consecuencias y una atención oportuna de emergencias en caso de necesidad</t>
  </si>
  <si>
    <t>Horas de trabajo del recurso interno</t>
  </si>
  <si>
    <t>Presupuesto para exámenes ocupacionales</t>
  </si>
  <si>
    <t>Consultoría especializada</t>
  </si>
  <si>
    <t>Coordinadores SO mina</t>
  </si>
  <si>
    <t>Compra y mantenimiento de EPP</t>
  </si>
  <si>
    <t>Compra y mantenimiento de señales</t>
  </si>
  <si>
    <t>Compra de elementos requeridos</t>
  </si>
  <si>
    <t>Compra de biológicos e insumos</t>
  </si>
  <si>
    <t>Compra de insumos para pruebas</t>
  </si>
  <si>
    <t>Contratación del servicio</t>
  </si>
  <si>
    <t>Presupuesto para compra y mantenimiento</t>
  </si>
  <si>
    <t>Mantener y mejorar el sistema de información, incluyendo los datos de seguridad, higiene y salud ocupacional</t>
  </si>
  <si>
    <t>Revisión y propuesta de sistemas de control con base en resultados de mediciones</t>
  </si>
  <si>
    <t>Informe de mediciones incluyendo recomendaciones técnicas para control de riesgos</t>
  </si>
  <si>
    <t xml:space="preserve">Director depto SO
Higienista </t>
  </si>
  <si>
    <t>Director depto SO
Director seguridad</t>
  </si>
  <si>
    <t>Director depto SO</t>
  </si>
  <si>
    <t>Coordinador SO puerto</t>
  </si>
  <si>
    <t>Ajuste y difusión del documento del sistema de vigilancia para carga física</t>
  </si>
  <si>
    <t>Capacitación del 100% de los trabajadores en pausas activas, grimnasia laboral y manejo de cargas y posturas</t>
  </si>
  <si>
    <t>Diagnóstico e intervención de condiciones individuales de riesgo en el curso de exámenes periódicos</t>
  </si>
  <si>
    <t>Definición de carga física de 30 puestos de trabajo operativos</t>
  </si>
  <si>
    <t>Aplicar el programa especial de inducción y entrenamiento en seguridad para supervisores</t>
  </si>
  <si>
    <t>Aplicar campañas de prevención para desarrollar la toma de conciencia en las personas, según el programa</t>
  </si>
  <si>
    <t>Consultoría especializada/Horas de trabajo del recurso interno</t>
  </si>
  <si>
    <t>DLTD  MINAS PRIBBENOW Y EL DESCANSO -  2012
PROGRAMA DE GESTIÓN DE SEGURIDAD Y SALUD OCUPACIONAL</t>
  </si>
  <si>
    <t>CRONOGRAMA 2012</t>
  </si>
  <si>
    <t>Actualizar, priorizar y difundir los panoramas de riesgos para las sedes de la Compañía, según metodología</t>
  </si>
  <si>
    <t>Revisar y mantener los documentos de gestión S&amp;SO con énfasis en los procedimientos de trabajo seguro</t>
  </si>
  <si>
    <t>Cubrimiento del 100% de los trabajadores
Aplicar la informacion a los certificados de aptitud para trabajo en alturas</t>
  </si>
  <si>
    <t>Aplicar el programa de vacunación según programación (incluyendo fiebre amarilla, influenza y hepatitis B para grupo definido</t>
  </si>
  <si>
    <t>Difusión y aplicación del programa de riesgo químico establecido</t>
  </si>
  <si>
    <t>Medición de factores higiénicos según el plan establecido (riesgos higiénicos no prioritarios)</t>
  </si>
  <si>
    <t xml:space="preserve">Definir el plan de muestreo para la sede y cumplirlo en un 100% </t>
  </si>
  <si>
    <t>Consolidación, difusión y analisis de informacion recogida hasta el momento</t>
  </si>
  <si>
    <t>Aplicar el procedimiento establecido para atender las solicitudes de inspección y análisis de puestos administrativos</t>
  </si>
  <si>
    <t>Cubrimiento del 100% de los puestos de trabajo según solicitudes</t>
  </si>
  <si>
    <t>Charlas rápidas de sensibilización en temas de higiene ocupacional, incluyendo el uso de EPP</t>
  </si>
  <si>
    <t>Estructuración y ajuste del plan de higiene ocupacional para 2012</t>
  </si>
  <si>
    <t>Actualización y difusion del protocolo del sistema de vigilancia para riesgos psicosociales para 2012</t>
  </si>
  <si>
    <t>Establecer y ejecutar el plan para la revision de procedimentos operativos</t>
  </si>
  <si>
    <t>Reforzar y vigilar la aplicacion de reglas para el desarrollo de trabajos eléctricos según requisitos legales</t>
  </si>
  <si>
    <t>Reforzar el programa de trabajo en alturas, según legislación aplicable</t>
  </si>
  <si>
    <t>Definir y aplicar el programa de auditoria interna según los hallazgos de 2011</t>
  </si>
  <si>
    <t>Plan de trabajo establecido y desarrollado con miras a lograr la certificación OHSAS 18001</t>
  </si>
  <si>
    <t>9. Mantener las acciones de mejora según los lineamientos establecidos en el sistema de gestión</t>
  </si>
  <si>
    <t>9.1 Verificar el cumplimiento de las metas de seguridad de la sede</t>
  </si>
  <si>
    <t>Medir y reportar el cumplimiento de las metas de seguridad de la sede</t>
  </si>
  <si>
    <t>9.2 Realizar auditorías al sistema de gestión de seguridad y salud ocupacional</t>
  </si>
  <si>
    <t>9.2 Realizar la revisión anual por la gerencia</t>
  </si>
  <si>
    <t>Preparar y realizar la revisión por la gerencia según los criterios establecidos</t>
  </si>
  <si>
    <t>Definir las acciones gerenciales, con base en la revisión y hacer seguimiento de cumplimiento</t>
  </si>
  <si>
    <t>Gerente de la sede de transporte</t>
  </si>
  <si>
    <t>Ejecución de los entrenanimientos y campañas establecidos, considerando los lineamientos del programa Safestart</t>
  </si>
  <si>
    <t>Implementación y fortalecimiento del programa Safestart como refuerzo individual para una operación segura</t>
  </si>
  <si>
    <t>Aprobación, difusión y aplicación del procedimiento actualizado de control de contratistas</t>
  </si>
  <si>
    <t>Cubrimiento del 100% de los contratistas según programación y definición de plan de seguimiento con base en los hallazgos</t>
  </si>
  <si>
    <t>Realizar la medición mensual y seguimiento de los indicadores de incidentalidad</t>
  </si>
  <si>
    <t>Identificar y definir los sistemas de control de las tareas críticas</t>
  </si>
  <si>
    <t>Establecer y desarrollar el plan de trabajo para implementar el sistema de gestión de S&amp;SO según OHSAS 18001</t>
  </si>
  <si>
    <t>Revisar, actualizar y difundir el programa de salud ocupacional, conforme con los requisitos legales y de OHSAS 18.000</t>
  </si>
  <si>
    <t xml:space="preserve">Elaborar y difundir el manual del sistema de gestión de seguridad y salud ocupacional </t>
  </si>
  <si>
    <t>Instalar e implementar el software de control integrado de contratistas</t>
  </si>
  <si>
    <t xml:space="preserve">Software de control de contratistas  implementado </t>
  </si>
  <si>
    <t>Mantener el programa de auditorías corporaativas</t>
  </si>
  <si>
    <t>Enero de 2012</t>
  </si>
  <si>
    <t>Realizar monitoreo de la disponibilidad, mantenimiento y uso de elementos de protección personal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</si>
</sst>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2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1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rgb="FFFF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10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5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/>
      <diagonal/>
    </border>
    <border>
      <left style="thin">
        <color indexed="64"/>
      </left>
      <right style="mediumDashed">
        <color rgb="FFFF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rgb="FFFF0000"/>
      </right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23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23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8" fillId="0" borderId="26" xfId="0" applyFont="1" applyBorder="1" applyAlignment="1">
      <alignment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8" fillId="0" borderId="16" xfId="0" applyFont="1" applyBorder="1" applyAlignment="1">
      <alignment vertical="top" wrapText="1"/>
    </xf>
    <xf numFmtId="0" fontId="8" fillId="0" borderId="25" xfId="0" applyFont="1" applyBorder="1" applyAlignment="1">
      <alignment vertical="top" wrapText="1"/>
    </xf>
    <xf numFmtId="0" fontId="8" fillId="0" borderId="22" xfId="0" applyFont="1" applyFill="1" applyBorder="1" applyAlignment="1">
      <alignment horizontal="center" vertical="top" wrapText="1"/>
    </xf>
    <xf numFmtId="0" fontId="4" fillId="7" borderId="27" xfId="0" applyFont="1" applyFill="1" applyBorder="1" applyAlignment="1">
      <alignment horizontal="center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4" fillId="7" borderId="25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2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top" wrapText="1"/>
    </xf>
    <xf numFmtId="0" fontId="8" fillId="0" borderId="20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vertical="top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10" fontId="6" fillId="0" borderId="16" xfId="0" applyNumberFormat="1" applyFont="1" applyBorder="1" applyAlignment="1">
      <alignment horizontal="center" vertical="center" wrapText="1"/>
    </xf>
    <xf numFmtId="10" fontId="6" fillId="0" borderId="25" xfId="0" applyNumberFormat="1" applyFont="1" applyBorder="1" applyAlignment="1">
      <alignment horizontal="center" vertical="center" wrapText="1"/>
    </xf>
    <xf numFmtId="10" fontId="6" fillId="0" borderId="11" xfId="0" applyNumberFormat="1" applyFont="1" applyBorder="1" applyAlignment="1">
      <alignment horizontal="center" vertical="center" wrapText="1"/>
    </xf>
    <xf numFmtId="10" fontId="6" fillId="0" borderId="26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3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4" fillId="7" borderId="38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4" fillId="7" borderId="21" xfId="0" applyFont="1" applyFill="1" applyBorder="1" applyAlignment="1">
      <alignment horizontal="center" vertical="center"/>
    </xf>
    <xf numFmtId="0" fontId="4" fillId="7" borderId="38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42" xfId="0" applyFont="1" applyFill="1" applyBorder="1" applyAlignment="1">
      <alignment horizontal="center" vertical="center" wrapText="1"/>
    </xf>
    <xf numFmtId="0" fontId="4" fillId="7" borderId="36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  <dxf>
      <fill>
        <patternFill>
          <bgColor indexed="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304800</xdr:colOff>
      <xdr:row>1</xdr:row>
      <xdr:rowOff>123825</xdr:rowOff>
    </xdr:to>
    <xdr:pic>
      <xdr:nvPicPr>
        <xdr:cNvPr id="2090" name="Picture 38" descr="LOGO DRUMMOND LTD COLOMBIA FIN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1482725" cy="49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2"/>
  <sheetViews>
    <sheetView tabSelected="1" zoomScale="75" zoomScaleNormal="75" workbookViewId="0">
      <selection activeCell="AB10" sqref="AB10"/>
    </sheetView>
  </sheetViews>
  <sheetFormatPr baseColWidth="10" defaultColWidth="2.5703125" defaultRowHeight="15" customHeight="1"/>
  <cols>
    <col min="1" max="1" width="18" style="22" customWidth="1"/>
    <col min="2" max="2" width="37.42578125" style="22" customWidth="1"/>
    <col min="3" max="3" width="33.85546875" style="21" customWidth="1"/>
    <col min="4" max="4" width="17.7109375" style="21" customWidth="1"/>
    <col min="5" max="5" width="14.42578125" style="21" customWidth="1"/>
    <col min="6" max="6" width="3" style="20" customWidth="1"/>
    <col min="7" max="17" width="3.140625" style="20" customWidth="1"/>
    <col min="18" max="18" width="3.42578125" style="20" customWidth="1"/>
    <col min="19" max="19" width="11" style="23" bestFit="1" customWidth="1"/>
    <col min="20" max="20" width="3.7109375" style="21" customWidth="1"/>
    <col min="21" max="21" width="7.42578125" style="21" customWidth="1"/>
    <col min="22" max="22" width="3" style="21" customWidth="1"/>
    <col min="23" max="23" width="3.28515625" style="21" customWidth="1"/>
    <col min="24" max="24" width="2.85546875" style="21" customWidth="1"/>
    <col min="25" max="25" width="5.42578125" style="21" customWidth="1"/>
    <col min="26" max="16384" width="2.5703125" style="21"/>
  </cols>
  <sheetData>
    <row r="1" spans="1:25" s="19" customFormat="1" ht="28.5" customHeight="1">
      <c r="A1" s="117"/>
      <c r="B1" s="118" t="s">
        <v>175</v>
      </c>
      <c r="C1" s="118"/>
      <c r="D1" s="118"/>
      <c r="E1" s="118"/>
      <c r="F1" s="119" t="s">
        <v>0</v>
      </c>
      <c r="G1" s="120"/>
      <c r="H1" s="120"/>
      <c r="I1" s="120"/>
      <c r="J1" s="120"/>
      <c r="K1" s="120"/>
      <c r="L1" s="120" t="s">
        <v>1</v>
      </c>
      <c r="M1" s="120"/>
      <c r="N1" s="120"/>
      <c r="O1" s="120"/>
      <c r="P1" s="120"/>
      <c r="Q1" s="120"/>
      <c r="R1" s="102" t="s">
        <v>2</v>
      </c>
      <c r="S1" s="102"/>
      <c r="T1" s="102"/>
      <c r="U1" s="102"/>
      <c r="V1" s="102" t="s">
        <v>70</v>
      </c>
      <c r="W1" s="102"/>
      <c r="X1" s="102"/>
      <c r="Y1" s="201"/>
    </row>
    <row r="2" spans="1:25" s="20" customFormat="1" ht="42.75" customHeight="1" thickBot="1">
      <c r="A2" s="117"/>
      <c r="B2" s="118"/>
      <c r="C2" s="118"/>
      <c r="D2" s="118"/>
      <c r="E2" s="118"/>
      <c r="F2" s="103" t="s">
        <v>147</v>
      </c>
      <c r="G2" s="104"/>
      <c r="H2" s="104"/>
      <c r="I2" s="104"/>
      <c r="J2" s="104"/>
      <c r="K2" s="104"/>
      <c r="L2" s="104" t="s">
        <v>3</v>
      </c>
      <c r="M2" s="104"/>
      <c r="N2" s="104"/>
      <c r="O2" s="104"/>
      <c r="P2" s="104"/>
      <c r="Q2" s="104"/>
      <c r="R2" s="104" t="s">
        <v>215</v>
      </c>
      <c r="S2" s="104"/>
      <c r="T2" s="104"/>
      <c r="U2" s="104"/>
      <c r="V2" s="105">
        <v>6</v>
      </c>
      <c r="W2" s="106"/>
      <c r="X2" s="106"/>
      <c r="Y2" s="107"/>
    </row>
    <row r="3" spans="1:25" s="1" customFormat="1" ht="19.5" customHeight="1">
      <c r="A3" s="113" t="s">
        <v>4</v>
      </c>
      <c r="B3" s="115" t="s">
        <v>5</v>
      </c>
      <c r="C3" s="116" t="s">
        <v>6</v>
      </c>
      <c r="D3" s="116" t="s">
        <v>7</v>
      </c>
      <c r="E3" s="123" t="s">
        <v>8</v>
      </c>
      <c r="F3" s="124" t="s">
        <v>176</v>
      </c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 t="s">
        <v>9</v>
      </c>
      <c r="T3" s="125"/>
      <c r="U3" s="125"/>
      <c r="V3" s="125"/>
      <c r="W3" s="125"/>
      <c r="X3" s="125"/>
      <c r="Y3" s="126"/>
    </row>
    <row r="4" spans="1:25" s="1" customFormat="1" ht="20.25" customHeight="1" thickBot="1">
      <c r="A4" s="114"/>
      <c r="B4" s="178"/>
      <c r="C4" s="179"/>
      <c r="D4" s="179"/>
      <c r="E4" s="180"/>
      <c r="F4" s="181"/>
      <c r="G4" s="182" t="s">
        <v>10</v>
      </c>
      <c r="H4" s="182" t="s">
        <v>11</v>
      </c>
      <c r="I4" s="182" t="s">
        <v>12</v>
      </c>
      <c r="J4" s="182" t="s">
        <v>13</v>
      </c>
      <c r="K4" s="182" t="s">
        <v>12</v>
      </c>
      <c r="L4" s="183" t="s">
        <v>14</v>
      </c>
      <c r="M4" s="184" t="s">
        <v>14</v>
      </c>
      <c r="N4" s="182" t="s">
        <v>13</v>
      </c>
      <c r="O4" s="182" t="s">
        <v>15</v>
      </c>
      <c r="P4" s="182" t="s">
        <v>16</v>
      </c>
      <c r="Q4" s="182" t="s">
        <v>17</v>
      </c>
      <c r="R4" s="182" t="s">
        <v>18</v>
      </c>
      <c r="S4" s="185"/>
      <c r="T4" s="185"/>
      <c r="U4" s="185"/>
      <c r="V4" s="185"/>
      <c r="W4" s="185"/>
      <c r="X4" s="185"/>
      <c r="Y4" s="186"/>
    </row>
    <row r="5" spans="1:25" s="8" customFormat="1" ht="20.25" customHeight="1">
      <c r="A5" s="175" t="s">
        <v>122</v>
      </c>
      <c r="B5" s="188" t="s">
        <v>19</v>
      </c>
      <c r="C5" s="135" t="s">
        <v>210</v>
      </c>
      <c r="D5" s="137" t="s">
        <v>166</v>
      </c>
      <c r="E5" s="109" t="s">
        <v>150</v>
      </c>
      <c r="F5" s="64" t="s">
        <v>20</v>
      </c>
      <c r="G5" s="30">
        <v>1</v>
      </c>
      <c r="H5" s="30">
        <v>1</v>
      </c>
      <c r="I5" s="31"/>
      <c r="J5" s="31"/>
      <c r="K5" s="31"/>
      <c r="L5" s="202"/>
      <c r="M5" s="32"/>
      <c r="N5" s="31"/>
      <c r="O5" s="31"/>
      <c r="P5" s="31"/>
      <c r="Q5" s="31"/>
      <c r="R5" s="31"/>
      <c r="S5" s="33">
        <f>SUM(G5:R5)</f>
        <v>2</v>
      </c>
      <c r="T5" s="110"/>
      <c r="U5" s="110"/>
      <c r="V5" s="110"/>
      <c r="W5" s="110"/>
      <c r="X5" s="110"/>
      <c r="Y5" s="111"/>
    </row>
    <row r="6" spans="1:25" s="8" customFormat="1" ht="20.25" customHeight="1">
      <c r="A6" s="176"/>
      <c r="B6" s="142"/>
      <c r="C6" s="88"/>
      <c r="D6" s="89"/>
      <c r="E6" s="90"/>
      <c r="F6" s="87" t="s">
        <v>21</v>
      </c>
      <c r="G6" s="24"/>
      <c r="H6" s="24"/>
      <c r="I6" s="24"/>
      <c r="J6" s="24"/>
      <c r="K6" s="24"/>
      <c r="L6" s="203"/>
      <c r="M6" s="27"/>
      <c r="N6" s="24"/>
      <c r="O6" s="24"/>
      <c r="P6" s="24"/>
      <c r="Q6" s="24"/>
      <c r="R6" s="24"/>
      <c r="S6" s="2">
        <f t="shared" ref="S6:S8" si="0">SUM(G6:R6)</f>
        <v>0</v>
      </c>
      <c r="T6" s="91"/>
      <c r="U6" s="91"/>
      <c r="V6" s="91"/>
      <c r="W6" s="91"/>
      <c r="X6" s="91"/>
      <c r="Y6" s="92"/>
    </row>
    <row r="7" spans="1:25" s="8" customFormat="1" ht="20.25" customHeight="1">
      <c r="A7" s="176"/>
      <c r="B7" s="142"/>
      <c r="C7" s="88" t="s">
        <v>211</v>
      </c>
      <c r="D7" s="89" t="s">
        <v>165</v>
      </c>
      <c r="E7" s="90" t="s">
        <v>150</v>
      </c>
      <c r="F7" s="87" t="s">
        <v>20</v>
      </c>
      <c r="G7" s="24"/>
      <c r="H7" s="24"/>
      <c r="I7" s="3">
        <v>1</v>
      </c>
      <c r="J7" s="3">
        <v>1</v>
      </c>
      <c r="K7" s="3">
        <v>1</v>
      </c>
      <c r="L7" s="203"/>
      <c r="M7" s="58"/>
      <c r="N7" s="53"/>
      <c r="O7" s="53"/>
      <c r="P7" s="53"/>
      <c r="Q7" s="53"/>
      <c r="R7" s="53"/>
      <c r="S7" s="2">
        <f>SUM(G7:R7)</f>
        <v>3</v>
      </c>
      <c r="T7" s="91"/>
      <c r="U7" s="91"/>
      <c r="V7" s="91"/>
      <c r="W7" s="91"/>
      <c r="X7" s="91"/>
      <c r="Y7" s="92"/>
    </row>
    <row r="8" spans="1:25" s="8" customFormat="1" ht="20.25" customHeight="1">
      <c r="A8" s="176"/>
      <c r="B8" s="142"/>
      <c r="C8" s="88"/>
      <c r="D8" s="89"/>
      <c r="E8" s="90"/>
      <c r="F8" s="87" t="s">
        <v>21</v>
      </c>
      <c r="G8" s="24"/>
      <c r="H8" s="24"/>
      <c r="I8" s="24"/>
      <c r="J8" s="24"/>
      <c r="K8" s="24"/>
      <c r="L8" s="203"/>
      <c r="M8" s="27"/>
      <c r="N8" s="24"/>
      <c r="O8" s="24"/>
      <c r="P8" s="24"/>
      <c r="Q8" s="24"/>
      <c r="R8" s="24"/>
      <c r="S8" s="2">
        <f>SUM(G8:R8)</f>
        <v>0</v>
      </c>
      <c r="T8" s="91"/>
      <c r="U8" s="91"/>
      <c r="V8" s="91"/>
      <c r="W8" s="91"/>
      <c r="X8" s="91"/>
      <c r="Y8" s="92"/>
    </row>
    <row r="9" spans="1:25" s="8" customFormat="1" ht="20.25" customHeight="1">
      <c r="A9" s="176"/>
      <c r="B9" s="101" t="s">
        <v>209</v>
      </c>
      <c r="C9" s="187" t="s">
        <v>194</v>
      </c>
      <c r="D9" s="89" t="s">
        <v>166</v>
      </c>
      <c r="E9" s="90" t="s">
        <v>150</v>
      </c>
      <c r="F9" s="27" t="s">
        <v>20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69">
        <v>1</v>
      </c>
      <c r="M9" s="35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2">
        <f t="shared" ref="S9:S10" si="1">SUM(G9:R9)</f>
        <v>12</v>
      </c>
      <c r="T9" s="91"/>
      <c r="U9" s="91"/>
      <c r="V9" s="91"/>
      <c r="W9" s="91"/>
      <c r="X9" s="91"/>
      <c r="Y9" s="92"/>
    </row>
    <row r="10" spans="1:25" s="8" customFormat="1" ht="20.25" customHeight="1">
      <c r="A10" s="176"/>
      <c r="B10" s="101"/>
      <c r="C10" s="187"/>
      <c r="D10" s="89"/>
      <c r="E10" s="90"/>
      <c r="F10" s="27" t="s">
        <v>21</v>
      </c>
      <c r="G10" s="24"/>
      <c r="H10" s="24"/>
      <c r="I10" s="24"/>
      <c r="J10" s="24"/>
      <c r="K10" s="24"/>
      <c r="L10" s="203"/>
      <c r="M10" s="27"/>
      <c r="N10" s="24"/>
      <c r="O10" s="24"/>
      <c r="P10" s="24"/>
      <c r="Q10" s="24"/>
      <c r="R10" s="24"/>
      <c r="S10" s="2">
        <f>SUM(G10:R10)</f>
        <v>0</v>
      </c>
      <c r="T10" s="91"/>
      <c r="U10" s="91"/>
      <c r="V10" s="91"/>
      <c r="W10" s="91"/>
      <c r="X10" s="91"/>
      <c r="Y10" s="92"/>
    </row>
    <row r="11" spans="1:25" s="8" customFormat="1" ht="20.25" customHeight="1">
      <c r="A11" s="176"/>
      <c r="B11" s="101" t="s">
        <v>22</v>
      </c>
      <c r="C11" s="88" t="s">
        <v>23</v>
      </c>
      <c r="D11" s="89" t="s">
        <v>165</v>
      </c>
      <c r="E11" s="90" t="s">
        <v>150</v>
      </c>
      <c r="F11" s="27" t="s">
        <v>20</v>
      </c>
      <c r="G11" s="3">
        <v>1</v>
      </c>
      <c r="H11" s="53"/>
      <c r="I11" s="53"/>
      <c r="J11" s="53"/>
      <c r="K11" s="53"/>
      <c r="L11" s="69">
        <v>1</v>
      </c>
      <c r="M11" s="35">
        <v>1</v>
      </c>
      <c r="N11" s="53"/>
      <c r="O11" s="53"/>
      <c r="P11" s="53"/>
      <c r="Q11" s="53"/>
      <c r="R11" s="3">
        <v>1</v>
      </c>
      <c r="S11" s="2">
        <f t="shared" ref="S11:S54" si="2">SUM(G11:R11)</f>
        <v>4</v>
      </c>
      <c r="T11" s="91"/>
      <c r="U11" s="91"/>
      <c r="V11" s="91"/>
      <c r="W11" s="91"/>
      <c r="X11" s="91"/>
      <c r="Y11" s="92"/>
    </row>
    <row r="12" spans="1:25" s="8" customFormat="1" ht="20.25" customHeight="1">
      <c r="A12" s="176"/>
      <c r="B12" s="101"/>
      <c r="C12" s="88"/>
      <c r="D12" s="89"/>
      <c r="E12" s="90"/>
      <c r="F12" s="27" t="s">
        <v>21</v>
      </c>
      <c r="G12" s="24"/>
      <c r="H12" s="24"/>
      <c r="I12" s="24"/>
      <c r="J12" s="24"/>
      <c r="K12" s="24"/>
      <c r="L12" s="203"/>
      <c r="M12" s="27"/>
      <c r="N12" s="24"/>
      <c r="O12" s="24"/>
      <c r="P12" s="24"/>
      <c r="Q12" s="24"/>
      <c r="R12" s="24"/>
      <c r="S12" s="2">
        <f t="shared" si="2"/>
        <v>0</v>
      </c>
      <c r="T12" s="91"/>
      <c r="U12" s="91"/>
      <c r="V12" s="91"/>
      <c r="W12" s="91"/>
      <c r="X12" s="91"/>
      <c r="Y12" s="92"/>
    </row>
    <row r="13" spans="1:25" s="8" customFormat="1" ht="20.25" customHeight="1">
      <c r="A13" s="176"/>
      <c r="B13" s="101" t="s">
        <v>116</v>
      </c>
      <c r="C13" s="88" t="s">
        <v>119</v>
      </c>
      <c r="D13" s="89" t="s">
        <v>165</v>
      </c>
      <c r="E13" s="90" t="s">
        <v>150</v>
      </c>
      <c r="F13" s="27" t="s">
        <v>20</v>
      </c>
      <c r="G13" s="24"/>
      <c r="H13" s="24"/>
      <c r="I13" s="3">
        <v>1</v>
      </c>
      <c r="J13" s="24"/>
      <c r="K13" s="24"/>
      <c r="L13" s="203"/>
      <c r="M13" s="35">
        <v>1</v>
      </c>
      <c r="N13" s="24"/>
      <c r="O13" s="24"/>
      <c r="P13" s="24"/>
      <c r="Q13" s="3">
        <v>1</v>
      </c>
      <c r="R13" s="24"/>
      <c r="S13" s="2">
        <f>SUM(G13:R13)</f>
        <v>3</v>
      </c>
      <c r="T13" s="91"/>
      <c r="U13" s="91"/>
      <c r="V13" s="91"/>
      <c r="W13" s="91"/>
      <c r="X13" s="91"/>
      <c r="Y13" s="92"/>
    </row>
    <row r="14" spans="1:25" s="8" customFormat="1" ht="20.25" customHeight="1">
      <c r="A14" s="176"/>
      <c r="B14" s="101"/>
      <c r="C14" s="88"/>
      <c r="D14" s="89"/>
      <c r="E14" s="90"/>
      <c r="F14" s="27" t="s">
        <v>21</v>
      </c>
      <c r="G14" s="24"/>
      <c r="H14" s="24"/>
      <c r="I14" s="24"/>
      <c r="J14" s="24"/>
      <c r="K14" s="24"/>
      <c r="L14" s="203"/>
      <c r="M14" s="27"/>
      <c r="N14" s="24"/>
      <c r="O14" s="24"/>
      <c r="P14" s="24"/>
      <c r="Q14" s="24"/>
      <c r="R14" s="24"/>
      <c r="S14" s="2">
        <f>SUM(G14:R14)</f>
        <v>0</v>
      </c>
      <c r="T14" s="91"/>
      <c r="U14" s="91"/>
      <c r="V14" s="91"/>
      <c r="W14" s="91"/>
      <c r="X14" s="91"/>
      <c r="Y14" s="92"/>
    </row>
    <row r="15" spans="1:25" s="8" customFormat="1" ht="20.25" customHeight="1">
      <c r="A15" s="176"/>
      <c r="B15" s="101" t="s">
        <v>24</v>
      </c>
      <c r="C15" s="88" t="s">
        <v>177</v>
      </c>
      <c r="D15" s="89" t="s">
        <v>165</v>
      </c>
      <c r="E15" s="90" t="s">
        <v>150</v>
      </c>
      <c r="F15" s="87" t="s">
        <v>20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69">
        <v>1</v>
      </c>
      <c r="M15" s="58"/>
      <c r="N15" s="53"/>
      <c r="O15" s="53"/>
      <c r="P15" s="53"/>
      <c r="Q15" s="53"/>
      <c r="R15" s="53"/>
      <c r="S15" s="2">
        <f t="shared" ref="S15:S16" si="3">SUM(G15:R15)</f>
        <v>6</v>
      </c>
      <c r="T15" s="91"/>
      <c r="U15" s="91"/>
      <c r="V15" s="91"/>
      <c r="W15" s="91"/>
      <c r="X15" s="91"/>
      <c r="Y15" s="92"/>
    </row>
    <row r="16" spans="1:25" s="8" customFormat="1" ht="20.25" customHeight="1">
      <c r="A16" s="176"/>
      <c r="B16" s="101"/>
      <c r="C16" s="88"/>
      <c r="D16" s="89"/>
      <c r="E16" s="90"/>
      <c r="F16" s="87" t="s">
        <v>21</v>
      </c>
      <c r="G16" s="24"/>
      <c r="H16" s="24"/>
      <c r="I16" s="24"/>
      <c r="J16" s="24"/>
      <c r="K16" s="24"/>
      <c r="L16" s="203"/>
      <c r="M16" s="27"/>
      <c r="N16" s="24"/>
      <c r="O16" s="24"/>
      <c r="P16" s="24"/>
      <c r="Q16" s="24"/>
      <c r="R16" s="24"/>
      <c r="S16" s="2">
        <f t="shared" si="3"/>
        <v>0</v>
      </c>
      <c r="T16" s="91"/>
      <c r="U16" s="91"/>
      <c r="V16" s="91"/>
      <c r="W16" s="91"/>
      <c r="X16" s="91"/>
      <c r="Y16" s="92"/>
    </row>
    <row r="17" spans="1:25" s="8" customFormat="1" ht="20.25" customHeight="1">
      <c r="A17" s="176"/>
      <c r="B17" s="101" t="s">
        <v>25</v>
      </c>
      <c r="C17" s="88" t="s">
        <v>26</v>
      </c>
      <c r="D17" s="89" t="s">
        <v>165</v>
      </c>
      <c r="E17" s="90" t="s">
        <v>150</v>
      </c>
      <c r="F17" s="27" t="s">
        <v>20</v>
      </c>
      <c r="G17" s="3">
        <v>1</v>
      </c>
      <c r="H17" s="24"/>
      <c r="I17" s="3">
        <v>1</v>
      </c>
      <c r="J17" s="24"/>
      <c r="K17" s="24"/>
      <c r="L17" s="69">
        <v>1</v>
      </c>
      <c r="M17" s="27"/>
      <c r="N17" s="24"/>
      <c r="O17" s="3">
        <v>1</v>
      </c>
      <c r="P17" s="24"/>
      <c r="Q17" s="24"/>
      <c r="R17" s="3">
        <v>1</v>
      </c>
      <c r="S17" s="2">
        <f t="shared" si="2"/>
        <v>5</v>
      </c>
      <c r="T17" s="91"/>
      <c r="U17" s="91"/>
      <c r="V17" s="91"/>
      <c r="W17" s="91"/>
      <c r="X17" s="91"/>
      <c r="Y17" s="92"/>
    </row>
    <row r="18" spans="1:25" s="8" customFormat="1" ht="20.25" customHeight="1">
      <c r="A18" s="176"/>
      <c r="B18" s="101"/>
      <c r="C18" s="88"/>
      <c r="D18" s="89"/>
      <c r="E18" s="90"/>
      <c r="F18" s="27" t="s">
        <v>21</v>
      </c>
      <c r="G18" s="24"/>
      <c r="H18" s="24"/>
      <c r="I18" s="24"/>
      <c r="J18" s="24"/>
      <c r="K18" s="24"/>
      <c r="L18" s="203"/>
      <c r="M18" s="27"/>
      <c r="N18" s="24"/>
      <c r="O18" s="24"/>
      <c r="P18" s="24"/>
      <c r="Q18" s="24"/>
      <c r="R18" s="24"/>
      <c r="S18" s="2">
        <f t="shared" si="2"/>
        <v>0</v>
      </c>
      <c r="T18" s="91"/>
      <c r="U18" s="91"/>
      <c r="V18" s="91"/>
      <c r="W18" s="91"/>
      <c r="X18" s="91"/>
      <c r="Y18" s="92"/>
    </row>
    <row r="19" spans="1:25" s="8" customFormat="1" ht="20.25" customHeight="1">
      <c r="A19" s="176"/>
      <c r="B19" s="101" t="s">
        <v>75</v>
      </c>
      <c r="C19" s="88" t="s">
        <v>178</v>
      </c>
      <c r="D19" s="89" t="s">
        <v>165</v>
      </c>
      <c r="E19" s="90" t="s">
        <v>150</v>
      </c>
      <c r="F19" s="27" t="s">
        <v>20</v>
      </c>
      <c r="G19" s="42">
        <v>1</v>
      </c>
      <c r="H19" s="42">
        <v>1</v>
      </c>
      <c r="I19" s="42">
        <v>1</v>
      </c>
      <c r="J19" s="42">
        <v>1</v>
      </c>
      <c r="K19" s="42">
        <v>1</v>
      </c>
      <c r="L19" s="70">
        <v>1</v>
      </c>
      <c r="M19" s="44">
        <v>1</v>
      </c>
      <c r="N19" s="42">
        <v>1</v>
      </c>
      <c r="O19" s="42">
        <v>1</v>
      </c>
      <c r="P19" s="42">
        <v>1</v>
      </c>
      <c r="Q19" s="42">
        <v>1</v>
      </c>
      <c r="R19" s="42">
        <v>1</v>
      </c>
      <c r="S19" s="2">
        <f t="shared" si="2"/>
        <v>12</v>
      </c>
      <c r="T19" s="91"/>
      <c r="U19" s="91"/>
      <c r="V19" s="91"/>
      <c r="W19" s="91"/>
      <c r="X19" s="91"/>
      <c r="Y19" s="92"/>
    </row>
    <row r="20" spans="1:25" s="8" customFormat="1" ht="20.25" customHeight="1">
      <c r="A20" s="176"/>
      <c r="B20" s="101"/>
      <c r="C20" s="88"/>
      <c r="D20" s="89"/>
      <c r="E20" s="90"/>
      <c r="F20" s="27" t="s">
        <v>21</v>
      </c>
      <c r="G20" s="24"/>
      <c r="H20" s="24"/>
      <c r="I20" s="24"/>
      <c r="J20" s="24"/>
      <c r="K20" s="24"/>
      <c r="L20" s="203"/>
      <c r="M20" s="27"/>
      <c r="N20" s="24"/>
      <c r="O20" s="24"/>
      <c r="P20" s="24"/>
      <c r="Q20" s="24"/>
      <c r="R20" s="24"/>
      <c r="S20" s="2">
        <f t="shared" si="2"/>
        <v>0</v>
      </c>
      <c r="T20" s="91"/>
      <c r="U20" s="91"/>
      <c r="V20" s="91"/>
      <c r="W20" s="91"/>
      <c r="X20" s="91"/>
      <c r="Y20" s="92"/>
    </row>
    <row r="21" spans="1:25" s="8" customFormat="1" ht="20.25" customHeight="1">
      <c r="A21" s="176"/>
      <c r="B21" s="101" t="s">
        <v>161</v>
      </c>
      <c r="C21" s="88" t="s">
        <v>76</v>
      </c>
      <c r="D21" s="89" t="s">
        <v>166</v>
      </c>
      <c r="E21" s="90" t="s">
        <v>150</v>
      </c>
      <c r="F21" s="27" t="s">
        <v>20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  <c r="L21" s="69">
        <v>1</v>
      </c>
      <c r="M21" s="35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2">
        <f t="shared" si="2"/>
        <v>12</v>
      </c>
      <c r="T21" s="91"/>
      <c r="U21" s="91"/>
      <c r="V21" s="91"/>
      <c r="W21" s="91"/>
      <c r="X21" s="91"/>
      <c r="Y21" s="92"/>
    </row>
    <row r="22" spans="1:25" s="8" customFormat="1" ht="20.25" customHeight="1" thickBot="1">
      <c r="A22" s="177"/>
      <c r="B22" s="190"/>
      <c r="C22" s="191"/>
      <c r="D22" s="108"/>
      <c r="E22" s="152"/>
      <c r="F22" s="82" t="s">
        <v>21</v>
      </c>
      <c r="G22" s="83"/>
      <c r="H22" s="83"/>
      <c r="I22" s="83"/>
      <c r="J22" s="83"/>
      <c r="K22" s="83"/>
      <c r="L22" s="204"/>
      <c r="M22" s="82"/>
      <c r="N22" s="83"/>
      <c r="O22" s="83"/>
      <c r="P22" s="83"/>
      <c r="Q22" s="83"/>
      <c r="R22" s="83"/>
      <c r="S22" s="192">
        <f t="shared" si="2"/>
        <v>0</v>
      </c>
      <c r="T22" s="145"/>
      <c r="U22" s="145"/>
      <c r="V22" s="145"/>
      <c r="W22" s="145"/>
      <c r="X22" s="145"/>
      <c r="Y22" s="146"/>
    </row>
    <row r="23" spans="1:25" s="8" customFormat="1" ht="20.25" customHeight="1">
      <c r="A23" s="189" t="s">
        <v>123</v>
      </c>
      <c r="B23" s="157" t="s">
        <v>96</v>
      </c>
      <c r="C23" s="135" t="s">
        <v>97</v>
      </c>
      <c r="D23" s="137" t="s">
        <v>166</v>
      </c>
      <c r="E23" s="109" t="s">
        <v>150</v>
      </c>
      <c r="F23" s="64" t="s">
        <v>20</v>
      </c>
      <c r="G23" s="31"/>
      <c r="H23" s="31"/>
      <c r="I23" s="31"/>
      <c r="J23" s="31"/>
      <c r="K23" s="31"/>
      <c r="L23" s="205"/>
      <c r="M23" s="32"/>
      <c r="N23" s="30">
        <v>1</v>
      </c>
      <c r="O23" s="30">
        <v>1</v>
      </c>
      <c r="P23" s="31"/>
      <c r="Q23" s="31"/>
      <c r="R23" s="31"/>
      <c r="S23" s="33">
        <f t="shared" si="2"/>
        <v>2</v>
      </c>
      <c r="T23" s="110"/>
      <c r="U23" s="110"/>
      <c r="V23" s="110"/>
      <c r="W23" s="110"/>
      <c r="X23" s="110"/>
      <c r="Y23" s="111"/>
    </row>
    <row r="24" spans="1:25" s="8" customFormat="1" ht="20.25" customHeight="1">
      <c r="A24" s="176"/>
      <c r="B24" s="101"/>
      <c r="C24" s="88"/>
      <c r="D24" s="89"/>
      <c r="E24" s="90"/>
      <c r="F24" s="87" t="s">
        <v>21</v>
      </c>
      <c r="G24" s="24"/>
      <c r="H24" s="24"/>
      <c r="I24" s="24"/>
      <c r="J24" s="24"/>
      <c r="K24" s="24"/>
      <c r="L24" s="203"/>
      <c r="M24" s="27"/>
      <c r="N24" s="24"/>
      <c r="O24" s="24"/>
      <c r="P24" s="24"/>
      <c r="Q24" s="24"/>
      <c r="R24" s="24"/>
      <c r="S24" s="2">
        <f t="shared" si="2"/>
        <v>0</v>
      </c>
      <c r="T24" s="91"/>
      <c r="U24" s="91"/>
      <c r="V24" s="91"/>
      <c r="W24" s="91"/>
      <c r="X24" s="91"/>
      <c r="Y24" s="92"/>
    </row>
    <row r="25" spans="1:25" s="8" customFormat="1" ht="20.25" customHeight="1">
      <c r="A25" s="176"/>
      <c r="B25" s="101" t="s">
        <v>27</v>
      </c>
      <c r="C25" s="88" t="s">
        <v>28</v>
      </c>
      <c r="D25" s="89" t="s">
        <v>143</v>
      </c>
      <c r="E25" s="90" t="s">
        <v>151</v>
      </c>
      <c r="F25" s="27" t="s">
        <v>20</v>
      </c>
      <c r="G25" s="42">
        <v>1</v>
      </c>
      <c r="H25" s="42">
        <v>1</v>
      </c>
      <c r="I25" s="42">
        <v>1</v>
      </c>
      <c r="J25" s="42">
        <v>1</v>
      </c>
      <c r="K25" s="42">
        <v>1</v>
      </c>
      <c r="L25" s="70">
        <v>1</v>
      </c>
      <c r="M25" s="44">
        <v>1</v>
      </c>
      <c r="N25" s="42">
        <v>1</v>
      </c>
      <c r="O25" s="42">
        <v>1</v>
      </c>
      <c r="P25" s="42">
        <v>1</v>
      </c>
      <c r="Q25" s="42">
        <v>1</v>
      </c>
      <c r="R25" s="42">
        <v>1</v>
      </c>
      <c r="S25" s="2">
        <f t="shared" si="2"/>
        <v>12</v>
      </c>
      <c r="T25" s="91"/>
      <c r="U25" s="91"/>
      <c r="V25" s="91"/>
      <c r="W25" s="91"/>
      <c r="X25" s="91"/>
      <c r="Y25" s="92"/>
    </row>
    <row r="26" spans="1:25" s="8" customFormat="1" ht="20.25" customHeight="1">
      <c r="A26" s="176"/>
      <c r="B26" s="101"/>
      <c r="C26" s="88"/>
      <c r="D26" s="89"/>
      <c r="E26" s="90"/>
      <c r="F26" s="27" t="s">
        <v>21</v>
      </c>
      <c r="G26" s="24"/>
      <c r="H26" s="24"/>
      <c r="I26" s="24"/>
      <c r="J26" s="24"/>
      <c r="K26" s="24"/>
      <c r="L26" s="203"/>
      <c r="M26" s="27"/>
      <c r="N26" s="24"/>
      <c r="O26" s="24"/>
      <c r="P26" s="24"/>
      <c r="Q26" s="24"/>
      <c r="R26" s="24"/>
      <c r="S26" s="2">
        <f t="shared" si="2"/>
        <v>0</v>
      </c>
      <c r="T26" s="91"/>
      <c r="U26" s="91"/>
      <c r="V26" s="91"/>
      <c r="W26" s="91"/>
      <c r="X26" s="91"/>
      <c r="Y26" s="92"/>
    </row>
    <row r="27" spans="1:25" s="8" customFormat="1" ht="20.25" customHeight="1">
      <c r="A27" s="176"/>
      <c r="B27" s="101" t="s">
        <v>29</v>
      </c>
      <c r="C27" s="88" t="s">
        <v>30</v>
      </c>
      <c r="D27" s="89" t="s">
        <v>143</v>
      </c>
      <c r="E27" s="90" t="s">
        <v>151</v>
      </c>
      <c r="F27" s="27" t="s">
        <v>20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69">
        <v>1</v>
      </c>
      <c r="M27" s="35">
        <v>1</v>
      </c>
      <c r="N27" s="3">
        <v>1</v>
      </c>
      <c r="O27" s="3">
        <v>1</v>
      </c>
      <c r="P27" s="3">
        <v>1</v>
      </c>
      <c r="Q27" s="3">
        <v>1</v>
      </c>
      <c r="R27" s="3">
        <v>1</v>
      </c>
      <c r="S27" s="2">
        <f t="shared" si="2"/>
        <v>12</v>
      </c>
      <c r="T27" s="91"/>
      <c r="U27" s="91"/>
      <c r="V27" s="91"/>
      <c r="W27" s="91"/>
      <c r="X27" s="91"/>
      <c r="Y27" s="92"/>
    </row>
    <row r="28" spans="1:25" s="8" customFormat="1" ht="20.25" customHeight="1">
      <c r="A28" s="176"/>
      <c r="B28" s="101"/>
      <c r="C28" s="88"/>
      <c r="D28" s="89"/>
      <c r="E28" s="90"/>
      <c r="F28" s="27" t="s">
        <v>21</v>
      </c>
      <c r="G28" s="24"/>
      <c r="H28" s="24"/>
      <c r="I28" s="24"/>
      <c r="J28" s="24"/>
      <c r="K28" s="24"/>
      <c r="L28" s="203"/>
      <c r="M28" s="27"/>
      <c r="N28" s="24"/>
      <c r="O28" s="24"/>
      <c r="P28" s="24"/>
      <c r="Q28" s="24"/>
      <c r="R28" s="24"/>
      <c r="S28" s="2">
        <f t="shared" si="2"/>
        <v>0</v>
      </c>
      <c r="T28" s="91"/>
      <c r="U28" s="91"/>
      <c r="V28" s="91"/>
      <c r="W28" s="91"/>
      <c r="X28" s="91"/>
      <c r="Y28" s="92"/>
    </row>
    <row r="29" spans="1:25" s="8" customFormat="1" ht="20.25" customHeight="1">
      <c r="A29" s="176"/>
      <c r="B29" s="101" t="s">
        <v>91</v>
      </c>
      <c r="C29" s="88" t="s">
        <v>179</v>
      </c>
      <c r="D29" s="89" t="s">
        <v>143</v>
      </c>
      <c r="E29" s="90" t="s">
        <v>150</v>
      </c>
      <c r="F29" s="27" t="s">
        <v>20</v>
      </c>
      <c r="G29" s="3">
        <v>1</v>
      </c>
      <c r="H29" s="3">
        <v>1</v>
      </c>
      <c r="I29" s="3">
        <v>1</v>
      </c>
      <c r="J29" s="3">
        <v>1</v>
      </c>
      <c r="K29" s="3">
        <v>1</v>
      </c>
      <c r="L29" s="69">
        <v>1</v>
      </c>
      <c r="M29" s="35">
        <v>1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2">
        <f>SUM(G29:R29)</f>
        <v>12</v>
      </c>
      <c r="T29" s="91"/>
      <c r="U29" s="91"/>
      <c r="V29" s="91"/>
      <c r="W29" s="91"/>
      <c r="X29" s="91"/>
      <c r="Y29" s="92"/>
    </row>
    <row r="30" spans="1:25" s="8" customFormat="1" ht="20.25" customHeight="1">
      <c r="A30" s="176"/>
      <c r="B30" s="101"/>
      <c r="C30" s="88"/>
      <c r="D30" s="89"/>
      <c r="E30" s="90"/>
      <c r="F30" s="27" t="s">
        <v>21</v>
      </c>
      <c r="G30" s="24"/>
      <c r="H30" s="24"/>
      <c r="I30" s="24"/>
      <c r="J30" s="24"/>
      <c r="K30" s="24"/>
      <c r="L30" s="203"/>
      <c r="M30" s="27"/>
      <c r="N30" s="24"/>
      <c r="O30" s="24"/>
      <c r="P30" s="24"/>
      <c r="Q30" s="24"/>
      <c r="R30" s="24"/>
      <c r="S30" s="2">
        <f>SUM(G30:R30)</f>
        <v>0</v>
      </c>
      <c r="T30" s="91"/>
      <c r="U30" s="91"/>
      <c r="V30" s="91"/>
      <c r="W30" s="91"/>
      <c r="X30" s="91"/>
      <c r="Y30" s="92"/>
    </row>
    <row r="31" spans="1:25" s="8" customFormat="1" ht="20.25" customHeight="1">
      <c r="A31" s="176"/>
      <c r="B31" s="101" t="s">
        <v>31</v>
      </c>
      <c r="C31" s="88" t="s">
        <v>83</v>
      </c>
      <c r="D31" s="89" t="s">
        <v>143</v>
      </c>
      <c r="E31" s="90" t="s">
        <v>152</v>
      </c>
      <c r="F31" s="27" t="s">
        <v>20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  <c r="L31" s="69">
        <v>1</v>
      </c>
      <c r="M31" s="35">
        <v>1</v>
      </c>
      <c r="N31" s="3">
        <v>1</v>
      </c>
      <c r="O31" s="3">
        <v>1</v>
      </c>
      <c r="P31" s="3">
        <v>1</v>
      </c>
      <c r="Q31" s="3">
        <v>1</v>
      </c>
      <c r="R31" s="3">
        <v>1</v>
      </c>
      <c r="S31" s="2">
        <f t="shared" si="2"/>
        <v>12</v>
      </c>
      <c r="T31" s="91"/>
      <c r="U31" s="91"/>
      <c r="V31" s="91"/>
      <c r="W31" s="91"/>
      <c r="X31" s="91"/>
      <c r="Y31" s="92"/>
    </row>
    <row r="32" spans="1:25" s="8" customFormat="1" ht="20.25" customHeight="1">
      <c r="A32" s="176"/>
      <c r="B32" s="101"/>
      <c r="C32" s="88"/>
      <c r="D32" s="89"/>
      <c r="E32" s="90"/>
      <c r="F32" s="27" t="s">
        <v>21</v>
      </c>
      <c r="G32" s="24"/>
      <c r="H32" s="24"/>
      <c r="I32" s="24"/>
      <c r="J32" s="24"/>
      <c r="K32" s="24"/>
      <c r="L32" s="203"/>
      <c r="M32" s="27"/>
      <c r="N32" s="24"/>
      <c r="O32" s="24"/>
      <c r="P32" s="24"/>
      <c r="Q32" s="24"/>
      <c r="R32" s="24"/>
      <c r="S32" s="2">
        <f t="shared" si="2"/>
        <v>0</v>
      </c>
      <c r="T32" s="91"/>
      <c r="U32" s="91"/>
      <c r="V32" s="91"/>
      <c r="W32" s="91"/>
      <c r="X32" s="91"/>
      <c r="Y32" s="92"/>
    </row>
    <row r="33" spans="1:25" s="8" customFormat="1" ht="20.25" customHeight="1">
      <c r="A33" s="176"/>
      <c r="B33" s="101" t="s">
        <v>100</v>
      </c>
      <c r="C33" s="88" t="s">
        <v>101</v>
      </c>
      <c r="D33" s="89" t="s">
        <v>143</v>
      </c>
      <c r="E33" s="90" t="s">
        <v>150</v>
      </c>
      <c r="F33" s="27" t="s">
        <v>20</v>
      </c>
      <c r="G33" s="24"/>
      <c r="H33" s="3">
        <v>1</v>
      </c>
      <c r="I33" s="24"/>
      <c r="J33" s="3">
        <v>1</v>
      </c>
      <c r="K33" s="24"/>
      <c r="L33" s="69">
        <v>1</v>
      </c>
      <c r="M33" s="27"/>
      <c r="N33" s="3">
        <v>1</v>
      </c>
      <c r="O33" s="24"/>
      <c r="P33" s="3">
        <v>1</v>
      </c>
      <c r="Q33" s="24"/>
      <c r="R33" s="3">
        <v>1</v>
      </c>
      <c r="S33" s="2">
        <f>SUM(G33:R33)</f>
        <v>6</v>
      </c>
      <c r="T33" s="91"/>
      <c r="U33" s="91"/>
      <c r="V33" s="91"/>
      <c r="W33" s="91"/>
      <c r="X33" s="91"/>
      <c r="Y33" s="92"/>
    </row>
    <row r="34" spans="1:25" s="8" customFormat="1" ht="20.25" customHeight="1">
      <c r="A34" s="176"/>
      <c r="B34" s="101"/>
      <c r="C34" s="88"/>
      <c r="D34" s="89"/>
      <c r="E34" s="90"/>
      <c r="F34" s="27" t="s">
        <v>21</v>
      </c>
      <c r="G34" s="24"/>
      <c r="H34" s="24"/>
      <c r="I34" s="24"/>
      <c r="J34" s="24"/>
      <c r="K34" s="24"/>
      <c r="L34" s="203"/>
      <c r="M34" s="27"/>
      <c r="N34" s="24"/>
      <c r="O34" s="24"/>
      <c r="P34" s="24"/>
      <c r="Q34" s="24"/>
      <c r="R34" s="24"/>
      <c r="S34" s="2">
        <f>SUM(G34:R34)</f>
        <v>0</v>
      </c>
      <c r="T34" s="91"/>
      <c r="U34" s="91"/>
      <c r="V34" s="91"/>
      <c r="W34" s="91"/>
      <c r="X34" s="91"/>
      <c r="Y34" s="92"/>
    </row>
    <row r="35" spans="1:25" s="8" customFormat="1" ht="20.25" customHeight="1">
      <c r="A35" s="176"/>
      <c r="B35" s="101" t="s">
        <v>32</v>
      </c>
      <c r="C35" s="88" t="s">
        <v>33</v>
      </c>
      <c r="D35" s="89" t="s">
        <v>143</v>
      </c>
      <c r="E35" s="90" t="s">
        <v>150</v>
      </c>
      <c r="F35" s="27" t="s">
        <v>20</v>
      </c>
      <c r="G35" s="42">
        <v>1</v>
      </c>
      <c r="H35" s="42">
        <v>1</v>
      </c>
      <c r="I35" s="42">
        <v>1</v>
      </c>
      <c r="J35" s="42">
        <v>1</v>
      </c>
      <c r="K35" s="42">
        <v>1</v>
      </c>
      <c r="L35" s="70">
        <v>1</v>
      </c>
      <c r="M35" s="44">
        <v>1</v>
      </c>
      <c r="N35" s="42">
        <v>1</v>
      </c>
      <c r="O35" s="42">
        <v>1</v>
      </c>
      <c r="P35" s="42">
        <v>1</v>
      </c>
      <c r="Q35" s="42">
        <v>1</v>
      </c>
      <c r="R35" s="42">
        <v>1</v>
      </c>
      <c r="S35" s="2">
        <f t="shared" si="2"/>
        <v>12</v>
      </c>
      <c r="T35" s="91"/>
      <c r="U35" s="91"/>
      <c r="V35" s="91"/>
      <c r="W35" s="91"/>
      <c r="X35" s="91"/>
      <c r="Y35" s="92"/>
    </row>
    <row r="36" spans="1:25" s="8" customFormat="1" ht="20.25" customHeight="1">
      <c r="A36" s="176"/>
      <c r="B36" s="101"/>
      <c r="C36" s="88"/>
      <c r="D36" s="89"/>
      <c r="E36" s="90"/>
      <c r="F36" s="27" t="s">
        <v>21</v>
      </c>
      <c r="G36" s="24"/>
      <c r="H36" s="24"/>
      <c r="I36" s="24"/>
      <c r="J36" s="24"/>
      <c r="K36" s="24"/>
      <c r="L36" s="203"/>
      <c r="M36" s="27"/>
      <c r="N36" s="24"/>
      <c r="O36" s="24"/>
      <c r="P36" s="24"/>
      <c r="Q36" s="24"/>
      <c r="R36" s="24"/>
      <c r="S36" s="2">
        <f t="shared" si="2"/>
        <v>0</v>
      </c>
      <c r="T36" s="91"/>
      <c r="U36" s="91"/>
      <c r="V36" s="91"/>
      <c r="W36" s="91"/>
      <c r="X36" s="91"/>
      <c r="Y36" s="92"/>
    </row>
    <row r="37" spans="1:25" s="8" customFormat="1" ht="20.25" customHeight="1">
      <c r="A37" s="176"/>
      <c r="B37" s="101" t="s">
        <v>34</v>
      </c>
      <c r="C37" s="88" t="s">
        <v>33</v>
      </c>
      <c r="D37" s="89" t="s">
        <v>143</v>
      </c>
      <c r="E37" s="90" t="s">
        <v>150</v>
      </c>
      <c r="F37" s="27" t="s">
        <v>20</v>
      </c>
      <c r="G37" s="42">
        <v>1</v>
      </c>
      <c r="H37" s="42">
        <v>1</v>
      </c>
      <c r="I37" s="42">
        <v>1</v>
      </c>
      <c r="J37" s="42">
        <v>1</v>
      </c>
      <c r="K37" s="42">
        <v>1</v>
      </c>
      <c r="L37" s="70">
        <v>1</v>
      </c>
      <c r="M37" s="44">
        <v>1</v>
      </c>
      <c r="N37" s="42">
        <v>1</v>
      </c>
      <c r="O37" s="42">
        <v>1</v>
      </c>
      <c r="P37" s="42">
        <v>1</v>
      </c>
      <c r="Q37" s="42">
        <v>1</v>
      </c>
      <c r="R37" s="42">
        <v>1</v>
      </c>
      <c r="S37" s="2">
        <f t="shared" si="2"/>
        <v>12</v>
      </c>
      <c r="T37" s="91"/>
      <c r="U37" s="91"/>
      <c r="V37" s="91"/>
      <c r="W37" s="91"/>
      <c r="X37" s="91"/>
      <c r="Y37" s="92"/>
    </row>
    <row r="38" spans="1:25" s="8" customFormat="1" ht="20.25" customHeight="1">
      <c r="A38" s="176"/>
      <c r="B38" s="101"/>
      <c r="C38" s="88"/>
      <c r="D38" s="89"/>
      <c r="E38" s="90"/>
      <c r="F38" s="27" t="s">
        <v>21</v>
      </c>
      <c r="G38" s="24"/>
      <c r="H38" s="24"/>
      <c r="I38" s="24"/>
      <c r="J38" s="24"/>
      <c r="K38" s="24"/>
      <c r="L38" s="203"/>
      <c r="M38" s="27"/>
      <c r="N38" s="24"/>
      <c r="O38" s="24"/>
      <c r="P38" s="24"/>
      <c r="Q38" s="24"/>
      <c r="R38" s="24"/>
      <c r="S38" s="2">
        <f t="shared" si="2"/>
        <v>0</v>
      </c>
      <c r="T38" s="91"/>
      <c r="U38" s="91"/>
      <c r="V38" s="91"/>
      <c r="W38" s="91"/>
      <c r="X38" s="91"/>
      <c r="Y38" s="92"/>
    </row>
    <row r="39" spans="1:25" s="8" customFormat="1" ht="20.25" customHeight="1">
      <c r="A39" s="176"/>
      <c r="B39" s="101" t="s">
        <v>98</v>
      </c>
      <c r="C39" s="88" t="s">
        <v>99</v>
      </c>
      <c r="D39" s="89" t="s">
        <v>143</v>
      </c>
      <c r="E39" s="90" t="s">
        <v>150</v>
      </c>
      <c r="F39" s="27" t="s">
        <v>20</v>
      </c>
      <c r="G39" s="42">
        <v>1</v>
      </c>
      <c r="H39" s="42">
        <v>1</v>
      </c>
      <c r="I39" s="42">
        <v>1</v>
      </c>
      <c r="J39" s="42">
        <v>1</v>
      </c>
      <c r="K39" s="42">
        <v>1</v>
      </c>
      <c r="L39" s="70">
        <v>1</v>
      </c>
      <c r="M39" s="44">
        <v>1</v>
      </c>
      <c r="N39" s="42">
        <v>1</v>
      </c>
      <c r="O39" s="42">
        <v>1</v>
      </c>
      <c r="P39" s="42">
        <v>1</v>
      </c>
      <c r="Q39" s="42">
        <v>1</v>
      </c>
      <c r="R39" s="42">
        <v>1</v>
      </c>
      <c r="S39" s="2">
        <f t="shared" si="2"/>
        <v>12</v>
      </c>
      <c r="T39" s="91"/>
      <c r="U39" s="91"/>
      <c r="V39" s="91"/>
      <c r="W39" s="91"/>
      <c r="X39" s="91"/>
      <c r="Y39" s="92"/>
    </row>
    <row r="40" spans="1:25" s="8" customFormat="1" ht="20.25" customHeight="1">
      <c r="A40" s="176"/>
      <c r="B40" s="101"/>
      <c r="C40" s="88"/>
      <c r="D40" s="89"/>
      <c r="E40" s="90"/>
      <c r="F40" s="27" t="s">
        <v>21</v>
      </c>
      <c r="G40" s="24"/>
      <c r="H40" s="24"/>
      <c r="I40" s="24"/>
      <c r="J40" s="24"/>
      <c r="K40" s="24"/>
      <c r="L40" s="203"/>
      <c r="M40" s="27"/>
      <c r="N40" s="24"/>
      <c r="O40" s="24"/>
      <c r="P40" s="24"/>
      <c r="Q40" s="24"/>
      <c r="R40" s="24"/>
      <c r="S40" s="2">
        <f t="shared" si="2"/>
        <v>0</v>
      </c>
      <c r="T40" s="91"/>
      <c r="U40" s="91"/>
      <c r="V40" s="91"/>
      <c r="W40" s="91"/>
      <c r="X40" s="91"/>
      <c r="Y40" s="92"/>
    </row>
    <row r="41" spans="1:25" s="8" customFormat="1" ht="20.25" customHeight="1">
      <c r="A41" s="176"/>
      <c r="B41" s="101" t="s">
        <v>117</v>
      </c>
      <c r="C41" s="88" t="s">
        <v>118</v>
      </c>
      <c r="D41" s="89" t="s">
        <v>166</v>
      </c>
      <c r="E41" s="90" t="s">
        <v>150</v>
      </c>
      <c r="F41" s="27" t="s">
        <v>20</v>
      </c>
      <c r="G41" s="3">
        <v>1</v>
      </c>
      <c r="H41" s="24"/>
      <c r="I41" s="3">
        <v>1</v>
      </c>
      <c r="J41" s="2"/>
      <c r="K41" s="3">
        <v>1</v>
      </c>
      <c r="L41" s="206"/>
      <c r="M41" s="35">
        <v>1</v>
      </c>
      <c r="N41" s="24"/>
      <c r="O41" s="3">
        <v>1</v>
      </c>
      <c r="P41" s="24"/>
      <c r="Q41" s="3">
        <v>1</v>
      </c>
      <c r="R41" s="24"/>
      <c r="S41" s="2">
        <f>SUM(G41:R41)</f>
        <v>6</v>
      </c>
      <c r="T41" s="91"/>
      <c r="U41" s="91"/>
      <c r="V41" s="91"/>
      <c r="W41" s="91"/>
      <c r="X41" s="91"/>
      <c r="Y41" s="92"/>
    </row>
    <row r="42" spans="1:25" s="8" customFormat="1" ht="20.25" customHeight="1">
      <c r="A42" s="176"/>
      <c r="B42" s="101"/>
      <c r="C42" s="88"/>
      <c r="D42" s="89"/>
      <c r="E42" s="90"/>
      <c r="F42" s="27" t="s">
        <v>21</v>
      </c>
      <c r="G42" s="24"/>
      <c r="H42" s="24"/>
      <c r="I42" s="24"/>
      <c r="J42" s="24"/>
      <c r="K42" s="24"/>
      <c r="L42" s="203"/>
      <c r="M42" s="27"/>
      <c r="N42" s="24"/>
      <c r="O42" s="24"/>
      <c r="P42" s="24"/>
      <c r="Q42" s="24"/>
      <c r="R42" s="24"/>
      <c r="S42" s="2">
        <f>SUM(G42:R42)</f>
        <v>0</v>
      </c>
      <c r="T42" s="91"/>
      <c r="U42" s="91"/>
      <c r="V42" s="91"/>
      <c r="W42" s="91"/>
      <c r="X42" s="91"/>
      <c r="Y42" s="92"/>
    </row>
    <row r="43" spans="1:25" s="8" customFormat="1" ht="20.25" customHeight="1">
      <c r="A43" s="176"/>
      <c r="B43" s="101" t="s">
        <v>35</v>
      </c>
      <c r="C43" s="88" t="s">
        <v>36</v>
      </c>
      <c r="D43" s="89" t="s">
        <v>144</v>
      </c>
      <c r="E43" s="90" t="s">
        <v>150</v>
      </c>
      <c r="F43" s="27" t="s">
        <v>20</v>
      </c>
      <c r="G43" s="3">
        <v>1</v>
      </c>
      <c r="H43" s="53"/>
      <c r="I43" s="53"/>
      <c r="J43" s="53"/>
      <c r="K43" s="53"/>
      <c r="L43" s="203"/>
      <c r="M43" s="27"/>
      <c r="N43" s="53"/>
      <c r="O43" s="53"/>
      <c r="P43" s="53"/>
      <c r="Q43" s="53"/>
      <c r="R43" s="3">
        <v>1</v>
      </c>
      <c r="S43" s="2">
        <f t="shared" si="2"/>
        <v>2</v>
      </c>
      <c r="T43" s="91"/>
      <c r="U43" s="91"/>
      <c r="V43" s="91"/>
      <c r="W43" s="91"/>
      <c r="X43" s="91"/>
      <c r="Y43" s="92"/>
    </row>
    <row r="44" spans="1:25" s="8" customFormat="1" ht="20.25" customHeight="1">
      <c r="A44" s="176"/>
      <c r="B44" s="101"/>
      <c r="C44" s="88"/>
      <c r="D44" s="89"/>
      <c r="E44" s="90"/>
      <c r="F44" s="27" t="s">
        <v>21</v>
      </c>
      <c r="G44" s="24"/>
      <c r="H44" s="24"/>
      <c r="I44" s="24"/>
      <c r="J44" s="24"/>
      <c r="K44" s="24"/>
      <c r="L44" s="203"/>
      <c r="M44" s="27"/>
      <c r="N44" s="24"/>
      <c r="O44" s="24"/>
      <c r="P44" s="24"/>
      <c r="Q44" s="24"/>
      <c r="R44" s="24"/>
      <c r="S44" s="2">
        <f t="shared" si="2"/>
        <v>0</v>
      </c>
      <c r="T44" s="91"/>
      <c r="U44" s="91"/>
      <c r="V44" s="91"/>
      <c r="W44" s="91"/>
      <c r="X44" s="91"/>
      <c r="Y44" s="92"/>
    </row>
    <row r="45" spans="1:25" s="8" customFormat="1" ht="20.25" customHeight="1">
      <c r="A45" s="176"/>
      <c r="B45" s="101" t="s">
        <v>180</v>
      </c>
      <c r="C45" s="88" t="s">
        <v>77</v>
      </c>
      <c r="D45" s="89" t="s">
        <v>143</v>
      </c>
      <c r="E45" s="90" t="s">
        <v>157</v>
      </c>
      <c r="F45" s="87" t="s">
        <v>20</v>
      </c>
      <c r="G45" s="42">
        <v>1</v>
      </c>
      <c r="H45" s="42">
        <v>1</v>
      </c>
      <c r="I45" s="42">
        <v>1</v>
      </c>
      <c r="J45" s="42">
        <v>1</v>
      </c>
      <c r="K45" s="42">
        <v>1</v>
      </c>
      <c r="L45" s="70">
        <v>1</v>
      </c>
      <c r="M45" s="44">
        <v>1</v>
      </c>
      <c r="N45" s="42">
        <v>1</v>
      </c>
      <c r="O45" s="42">
        <v>1</v>
      </c>
      <c r="P45" s="42">
        <v>1</v>
      </c>
      <c r="Q45" s="42">
        <v>1</v>
      </c>
      <c r="R45" s="42">
        <v>1</v>
      </c>
      <c r="S45" s="2">
        <f t="shared" si="2"/>
        <v>12</v>
      </c>
      <c r="T45" s="91"/>
      <c r="U45" s="91"/>
      <c r="V45" s="91"/>
      <c r="W45" s="91"/>
      <c r="X45" s="91"/>
      <c r="Y45" s="92"/>
    </row>
    <row r="46" spans="1:25" s="8" customFormat="1" ht="20.25" customHeight="1">
      <c r="A46" s="176"/>
      <c r="B46" s="101"/>
      <c r="C46" s="88"/>
      <c r="D46" s="89"/>
      <c r="E46" s="90"/>
      <c r="F46" s="87" t="s">
        <v>21</v>
      </c>
      <c r="G46" s="24"/>
      <c r="H46" s="24"/>
      <c r="I46" s="24"/>
      <c r="J46" s="24"/>
      <c r="K46" s="24"/>
      <c r="L46" s="203"/>
      <c r="M46" s="27"/>
      <c r="N46" s="24"/>
      <c r="O46" s="24"/>
      <c r="P46" s="24"/>
      <c r="Q46" s="24"/>
      <c r="R46" s="24"/>
      <c r="S46" s="2">
        <f t="shared" si="2"/>
        <v>0</v>
      </c>
      <c r="T46" s="91"/>
      <c r="U46" s="91"/>
      <c r="V46" s="91"/>
      <c r="W46" s="91"/>
      <c r="X46" s="91"/>
      <c r="Y46" s="92"/>
    </row>
    <row r="47" spans="1:25" s="8" customFormat="1" ht="20.25" customHeight="1">
      <c r="A47" s="176"/>
      <c r="B47" s="101" t="s">
        <v>37</v>
      </c>
      <c r="C47" s="88" t="s">
        <v>38</v>
      </c>
      <c r="D47" s="89" t="s">
        <v>143</v>
      </c>
      <c r="E47" s="90" t="s">
        <v>150</v>
      </c>
      <c r="F47" s="27" t="s">
        <v>20</v>
      </c>
      <c r="G47" s="3">
        <v>1</v>
      </c>
      <c r="H47" s="24"/>
      <c r="I47" s="3">
        <v>1</v>
      </c>
      <c r="J47" s="2"/>
      <c r="K47" s="3">
        <v>1</v>
      </c>
      <c r="L47" s="206"/>
      <c r="M47" s="35">
        <v>1</v>
      </c>
      <c r="N47" s="24"/>
      <c r="O47" s="3">
        <v>1</v>
      </c>
      <c r="P47" s="24"/>
      <c r="Q47" s="3">
        <v>1</v>
      </c>
      <c r="R47" s="24"/>
      <c r="S47" s="2">
        <f t="shared" si="2"/>
        <v>6</v>
      </c>
      <c r="T47" s="91"/>
      <c r="U47" s="91"/>
      <c r="V47" s="91"/>
      <c r="W47" s="91"/>
      <c r="X47" s="91"/>
      <c r="Y47" s="92"/>
    </row>
    <row r="48" spans="1:25" s="8" customFormat="1" ht="20.25" customHeight="1">
      <c r="A48" s="176"/>
      <c r="B48" s="101"/>
      <c r="C48" s="88"/>
      <c r="D48" s="89"/>
      <c r="E48" s="90"/>
      <c r="F48" s="27" t="s">
        <v>21</v>
      </c>
      <c r="G48" s="24"/>
      <c r="H48" s="24"/>
      <c r="I48" s="24"/>
      <c r="J48" s="24"/>
      <c r="K48" s="24"/>
      <c r="L48" s="203"/>
      <c r="M48" s="27"/>
      <c r="N48" s="24"/>
      <c r="O48" s="24"/>
      <c r="P48" s="24"/>
      <c r="Q48" s="24"/>
      <c r="R48" s="24"/>
      <c r="S48" s="2">
        <f t="shared" si="2"/>
        <v>0</v>
      </c>
      <c r="T48" s="91"/>
      <c r="U48" s="91"/>
      <c r="V48" s="91"/>
      <c r="W48" s="91"/>
      <c r="X48" s="91"/>
      <c r="Y48" s="92"/>
    </row>
    <row r="49" spans="1:25" s="8" customFormat="1" ht="20.25" customHeight="1">
      <c r="A49" s="176"/>
      <c r="B49" s="101" t="s">
        <v>78</v>
      </c>
      <c r="C49" s="88" t="s">
        <v>84</v>
      </c>
      <c r="D49" s="89" t="s">
        <v>166</v>
      </c>
      <c r="E49" s="90" t="s">
        <v>158</v>
      </c>
      <c r="F49" s="27" t="s">
        <v>20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69">
        <v>1</v>
      </c>
      <c r="M49" s="35">
        <v>1</v>
      </c>
      <c r="N49" s="3">
        <v>1</v>
      </c>
      <c r="O49" s="3">
        <v>1</v>
      </c>
      <c r="P49" s="3">
        <v>1</v>
      </c>
      <c r="Q49" s="3">
        <v>1</v>
      </c>
      <c r="R49" s="3">
        <v>1</v>
      </c>
      <c r="S49" s="2">
        <f t="shared" si="2"/>
        <v>12</v>
      </c>
      <c r="T49" s="91"/>
      <c r="U49" s="91"/>
      <c r="V49" s="91"/>
      <c r="W49" s="91"/>
      <c r="X49" s="91"/>
      <c r="Y49" s="92"/>
    </row>
    <row r="50" spans="1:25" s="8" customFormat="1" ht="20.25" customHeight="1">
      <c r="A50" s="176"/>
      <c r="B50" s="101"/>
      <c r="C50" s="88"/>
      <c r="D50" s="89"/>
      <c r="E50" s="90"/>
      <c r="F50" s="27" t="s">
        <v>21</v>
      </c>
      <c r="G50" s="24"/>
      <c r="H50" s="24"/>
      <c r="I50" s="24"/>
      <c r="J50" s="24"/>
      <c r="K50" s="24"/>
      <c r="L50" s="203"/>
      <c r="M50" s="27"/>
      <c r="N50" s="24"/>
      <c r="O50" s="24"/>
      <c r="P50" s="24"/>
      <c r="Q50" s="24"/>
      <c r="R50" s="24"/>
      <c r="S50" s="2">
        <f t="shared" si="2"/>
        <v>0</v>
      </c>
      <c r="T50" s="91"/>
      <c r="U50" s="91"/>
      <c r="V50" s="91"/>
      <c r="W50" s="91"/>
      <c r="X50" s="91"/>
      <c r="Y50" s="92"/>
    </row>
    <row r="51" spans="1:25" s="8" customFormat="1" ht="20.25" customHeight="1">
      <c r="A51" s="176"/>
      <c r="B51" s="142" t="s">
        <v>39</v>
      </c>
      <c r="C51" s="88" t="s">
        <v>40</v>
      </c>
      <c r="D51" s="89" t="s">
        <v>143</v>
      </c>
      <c r="E51" s="90" t="s">
        <v>150</v>
      </c>
      <c r="F51" s="27" t="s">
        <v>20</v>
      </c>
      <c r="G51" s="42">
        <v>1</v>
      </c>
      <c r="H51" s="42">
        <v>1</v>
      </c>
      <c r="I51" s="42">
        <v>1</v>
      </c>
      <c r="J51" s="42">
        <v>1</v>
      </c>
      <c r="K51" s="42">
        <v>1</v>
      </c>
      <c r="L51" s="70">
        <v>1</v>
      </c>
      <c r="M51" s="44">
        <v>1</v>
      </c>
      <c r="N51" s="42">
        <v>1</v>
      </c>
      <c r="O51" s="42">
        <v>1</v>
      </c>
      <c r="P51" s="42">
        <v>1</v>
      </c>
      <c r="Q51" s="42">
        <v>1</v>
      </c>
      <c r="R51" s="42">
        <v>1</v>
      </c>
      <c r="S51" s="2">
        <f t="shared" si="2"/>
        <v>12</v>
      </c>
      <c r="T51" s="91"/>
      <c r="U51" s="91"/>
      <c r="V51" s="91"/>
      <c r="W51" s="91"/>
      <c r="X51" s="91"/>
      <c r="Y51" s="92"/>
    </row>
    <row r="52" spans="1:25" s="8" customFormat="1" ht="20.25" customHeight="1">
      <c r="A52" s="176"/>
      <c r="B52" s="142"/>
      <c r="C52" s="88"/>
      <c r="D52" s="89"/>
      <c r="E52" s="90"/>
      <c r="F52" s="27" t="s">
        <v>21</v>
      </c>
      <c r="G52" s="24"/>
      <c r="H52" s="24"/>
      <c r="I52" s="24"/>
      <c r="J52" s="24"/>
      <c r="K52" s="24"/>
      <c r="L52" s="203"/>
      <c r="M52" s="27"/>
      <c r="N52" s="24"/>
      <c r="O52" s="24"/>
      <c r="P52" s="24"/>
      <c r="Q52" s="24"/>
      <c r="R52" s="24"/>
      <c r="S52" s="2">
        <f t="shared" si="2"/>
        <v>0</v>
      </c>
      <c r="T52" s="91"/>
      <c r="U52" s="91"/>
      <c r="V52" s="91"/>
      <c r="W52" s="91"/>
      <c r="X52" s="91"/>
      <c r="Y52" s="92"/>
    </row>
    <row r="53" spans="1:25" s="8" customFormat="1" ht="20.25" customHeight="1">
      <c r="A53" s="176"/>
      <c r="B53" s="142"/>
      <c r="C53" s="88" t="s">
        <v>41</v>
      </c>
      <c r="D53" s="89" t="s">
        <v>143</v>
      </c>
      <c r="E53" s="90" t="s">
        <v>150</v>
      </c>
      <c r="F53" s="27" t="s">
        <v>20</v>
      </c>
      <c r="G53" s="42">
        <v>1</v>
      </c>
      <c r="H53" s="42">
        <v>1</v>
      </c>
      <c r="I53" s="42">
        <v>1</v>
      </c>
      <c r="J53" s="42">
        <v>1</v>
      </c>
      <c r="K53" s="42">
        <v>1</v>
      </c>
      <c r="L53" s="70">
        <v>1</v>
      </c>
      <c r="M53" s="44">
        <v>1</v>
      </c>
      <c r="N53" s="42">
        <v>1</v>
      </c>
      <c r="O53" s="42">
        <v>1</v>
      </c>
      <c r="P53" s="42">
        <v>1</v>
      </c>
      <c r="Q53" s="42">
        <v>1</v>
      </c>
      <c r="R53" s="42">
        <v>1</v>
      </c>
      <c r="S53" s="2">
        <f t="shared" si="2"/>
        <v>12</v>
      </c>
      <c r="T53" s="91"/>
      <c r="U53" s="91"/>
      <c r="V53" s="91"/>
      <c r="W53" s="91"/>
      <c r="X53" s="91"/>
      <c r="Y53" s="92"/>
    </row>
    <row r="54" spans="1:25" s="8" customFormat="1" ht="20.25" customHeight="1" thickBot="1">
      <c r="A54" s="177"/>
      <c r="B54" s="143"/>
      <c r="C54" s="99"/>
      <c r="D54" s="132"/>
      <c r="E54" s="100"/>
      <c r="F54" s="48" t="s">
        <v>21</v>
      </c>
      <c r="G54" s="46"/>
      <c r="H54" s="46"/>
      <c r="I54" s="46"/>
      <c r="J54" s="46"/>
      <c r="K54" s="46"/>
      <c r="L54" s="207"/>
      <c r="M54" s="48"/>
      <c r="N54" s="46"/>
      <c r="O54" s="46"/>
      <c r="P54" s="46"/>
      <c r="Q54" s="46"/>
      <c r="R54" s="46"/>
      <c r="S54" s="50">
        <f t="shared" si="2"/>
        <v>0</v>
      </c>
      <c r="T54" s="93"/>
      <c r="U54" s="93"/>
      <c r="V54" s="93"/>
      <c r="W54" s="93"/>
      <c r="X54" s="93"/>
      <c r="Y54" s="94"/>
    </row>
    <row r="55" spans="1:25" s="8" customFormat="1" ht="20.25" customHeight="1">
      <c r="A55" s="133" t="s">
        <v>125</v>
      </c>
      <c r="B55" s="127" t="s">
        <v>42</v>
      </c>
      <c r="C55" s="128" t="s">
        <v>124</v>
      </c>
      <c r="D55" s="96" t="s">
        <v>143</v>
      </c>
      <c r="E55" s="112" t="s">
        <v>150</v>
      </c>
      <c r="F55" s="36" t="s">
        <v>20</v>
      </c>
      <c r="G55" s="37">
        <v>1</v>
      </c>
      <c r="H55" s="38"/>
      <c r="I55" s="38"/>
      <c r="J55" s="38"/>
      <c r="K55" s="38"/>
      <c r="L55" s="208">
        <v>1</v>
      </c>
      <c r="M55" s="25">
        <v>1</v>
      </c>
      <c r="N55" s="38"/>
      <c r="O55" s="38"/>
      <c r="P55" s="38"/>
      <c r="Q55" s="38"/>
      <c r="R55" s="37">
        <v>1</v>
      </c>
      <c r="S55" s="39">
        <f t="shared" ref="S55:S89" si="4">SUM(G55:R55)</f>
        <v>4</v>
      </c>
      <c r="T55" s="121"/>
      <c r="U55" s="121"/>
      <c r="V55" s="121"/>
      <c r="W55" s="121"/>
      <c r="X55" s="121"/>
      <c r="Y55" s="122"/>
    </row>
    <row r="56" spans="1:25" s="8" customFormat="1" ht="20.25" customHeight="1">
      <c r="A56" s="130"/>
      <c r="B56" s="97"/>
      <c r="C56" s="88"/>
      <c r="D56" s="89"/>
      <c r="E56" s="90"/>
      <c r="F56" s="14" t="s">
        <v>21</v>
      </c>
      <c r="G56" s="24"/>
      <c r="H56" s="24"/>
      <c r="I56" s="24"/>
      <c r="J56" s="24"/>
      <c r="K56" s="24"/>
      <c r="L56" s="203"/>
      <c r="M56" s="27"/>
      <c r="N56" s="24"/>
      <c r="O56" s="24"/>
      <c r="P56" s="24"/>
      <c r="Q56" s="24"/>
      <c r="R56" s="28"/>
      <c r="S56" s="2">
        <f t="shared" si="4"/>
        <v>0</v>
      </c>
      <c r="T56" s="91"/>
      <c r="U56" s="91"/>
      <c r="V56" s="91"/>
      <c r="W56" s="91"/>
      <c r="X56" s="91"/>
      <c r="Y56" s="92"/>
    </row>
    <row r="57" spans="1:25" s="8" customFormat="1" ht="20.25" customHeight="1">
      <c r="A57" s="130"/>
      <c r="B57" s="97" t="s">
        <v>43</v>
      </c>
      <c r="C57" s="88" t="s">
        <v>44</v>
      </c>
      <c r="D57" s="89" t="s">
        <v>143</v>
      </c>
      <c r="E57" s="90" t="s">
        <v>150</v>
      </c>
      <c r="F57" s="14" t="s">
        <v>20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69">
        <v>1</v>
      </c>
      <c r="M57" s="35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2">
        <f t="shared" si="4"/>
        <v>12</v>
      </c>
      <c r="T57" s="91"/>
      <c r="U57" s="91"/>
      <c r="V57" s="91"/>
      <c r="W57" s="91"/>
      <c r="X57" s="91"/>
      <c r="Y57" s="92"/>
    </row>
    <row r="58" spans="1:25" s="8" customFormat="1" ht="20.25" customHeight="1">
      <c r="A58" s="130"/>
      <c r="B58" s="97"/>
      <c r="C58" s="88"/>
      <c r="D58" s="89"/>
      <c r="E58" s="90"/>
      <c r="F58" s="14" t="s">
        <v>21</v>
      </c>
      <c r="G58" s="24"/>
      <c r="H58" s="24"/>
      <c r="I58" s="24"/>
      <c r="J58" s="24"/>
      <c r="K58" s="24"/>
      <c r="L58" s="203"/>
      <c r="M58" s="27"/>
      <c r="N58" s="24"/>
      <c r="O58" s="24"/>
      <c r="P58" s="24"/>
      <c r="Q58" s="24"/>
      <c r="R58" s="28"/>
      <c r="S58" s="2">
        <f t="shared" si="4"/>
        <v>0</v>
      </c>
      <c r="T58" s="91"/>
      <c r="U58" s="91"/>
      <c r="V58" s="91"/>
      <c r="W58" s="91"/>
      <c r="X58" s="91"/>
      <c r="Y58" s="92"/>
    </row>
    <row r="59" spans="1:25" s="8" customFormat="1" ht="20.25" customHeight="1">
      <c r="A59" s="130"/>
      <c r="B59" s="97" t="s">
        <v>115</v>
      </c>
      <c r="C59" s="88" t="s">
        <v>45</v>
      </c>
      <c r="D59" s="89" t="s">
        <v>145</v>
      </c>
      <c r="E59" s="90" t="s">
        <v>150</v>
      </c>
      <c r="F59" s="14" t="s">
        <v>20</v>
      </c>
      <c r="G59" s="42">
        <v>1</v>
      </c>
      <c r="H59" s="42">
        <v>1</v>
      </c>
      <c r="I59" s="42">
        <v>1</v>
      </c>
      <c r="J59" s="42">
        <v>1</v>
      </c>
      <c r="K59" s="42">
        <v>1</v>
      </c>
      <c r="L59" s="70">
        <v>1</v>
      </c>
      <c r="M59" s="44">
        <v>1</v>
      </c>
      <c r="N59" s="42">
        <v>1</v>
      </c>
      <c r="O59" s="42">
        <v>1</v>
      </c>
      <c r="P59" s="42">
        <v>1</v>
      </c>
      <c r="Q59" s="42">
        <v>1</v>
      </c>
      <c r="R59" s="42">
        <v>1</v>
      </c>
      <c r="S59" s="2">
        <f t="shared" si="4"/>
        <v>12</v>
      </c>
      <c r="T59" s="91"/>
      <c r="U59" s="91"/>
      <c r="V59" s="91"/>
      <c r="W59" s="91"/>
      <c r="X59" s="91"/>
      <c r="Y59" s="92"/>
    </row>
    <row r="60" spans="1:25" s="8" customFormat="1" ht="20.25" customHeight="1" thickBot="1">
      <c r="A60" s="131"/>
      <c r="B60" s="98"/>
      <c r="C60" s="99"/>
      <c r="D60" s="132"/>
      <c r="E60" s="100"/>
      <c r="F60" s="45" t="s">
        <v>21</v>
      </c>
      <c r="G60" s="46"/>
      <c r="H60" s="46"/>
      <c r="I60" s="46"/>
      <c r="J60" s="46"/>
      <c r="K60" s="46"/>
      <c r="L60" s="207"/>
      <c r="M60" s="48"/>
      <c r="N60" s="46"/>
      <c r="O60" s="46"/>
      <c r="P60" s="46"/>
      <c r="Q60" s="46"/>
      <c r="R60" s="49"/>
      <c r="S60" s="50">
        <f t="shared" si="4"/>
        <v>0</v>
      </c>
      <c r="T60" s="93"/>
      <c r="U60" s="93"/>
      <c r="V60" s="93"/>
      <c r="W60" s="93"/>
      <c r="X60" s="93"/>
      <c r="Y60" s="94"/>
    </row>
    <row r="61" spans="1:25" s="8" customFormat="1" ht="20.25" customHeight="1">
      <c r="A61" s="133" t="s">
        <v>126</v>
      </c>
      <c r="B61" s="138" t="s">
        <v>188</v>
      </c>
      <c r="C61" s="128" t="s">
        <v>46</v>
      </c>
      <c r="D61" s="137" t="s">
        <v>164</v>
      </c>
      <c r="E61" s="109" t="s">
        <v>152</v>
      </c>
      <c r="F61" s="54" t="s">
        <v>20</v>
      </c>
      <c r="G61" s="30">
        <v>1</v>
      </c>
      <c r="H61" s="30">
        <v>1</v>
      </c>
      <c r="I61" s="31"/>
      <c r="J61" s="31"/>
      <c r="K61" s="31"/>
      <c r="L61" s="202"/>
      <c r="M61" s="32"/>
      <c r="N61" s="31"/>
      <c r="O61" s="31"/>
      <c r="P61" s="31"/>
      <c r="Q61" s="30">
        <v>1</v>
      </c>
      <c r="R61" s="30">
        <v>1</v>
      </c>
      <c r="S61" s="33">
        <f t="shared" si="4"/>
        <v>4</v>
      </c>
      <c r="T61" s="110"/>
      <c r="U61" s="110"/>
      <c r="V61" s="110"/>
      <c r="W61" s="110"/>
      <c r="X61" s="110"/>
      <c r="Y61" s="111"/>
    </row>
    <row r="62" spans="1:25" s="8" customFormat="1" ht="20.25" customHeight="1">
      <c r="A62" s="130"/>
      <c r="B62" s="101"/>
      <c r="C62" s="88"/>
      <c r="D62" s="89"/>
      <c r="E62" s="90"/>
      <c r="F62" s="14" t="s">
        <v>21</v>
      </c>
      <c r="G62" s="24"/>
      <c r="H62" s="24"/>
      <c r="I62" s="24"/>
      <c r="J62" s="24"/>
      <c r="K62" s="24"/>
      <c r="L62" s="203"/>
      <c r="M62" s="27"/>
      <c r="N62" s="24"/>
      <c r="O62" s="24"/>
      <c r="P62" s="24"/>
      <c r="Q62" s="24"/>
      <c r="R62" s="28"/>
      <c r="S62" s="2">
        <f t="shared" si="4"/>
        <v>0</v>
      </c>
      <c r="T62" s="91"/>
      <c r="U62" s="91"/>
      <c r="V62" s="91"/>
      <c r="W62" s="91"/>
      <c r="X62" s="91"/>
      <c r="Y62" s="92"/>
    </row>
    <row r="63" spans="1:25" s="8" customFormat="1" ht="20.25" customHeight="1">
      <c r="A63" s="130"/>
      <c r="B63" s="101" t="s">
        <v>73</v>
      </c>
      <c r="C63" s="88" t="s">
        <v>74</v>
      </c>
      <c r="D63" s="89" t="s">
        <v>164</v>
      </c>
      <c r="E63" s="90" t="s">
        <v>152</v>
      </c>
      <c r="F63" s="14" t="s">
        <v>20</v>
      </c>
      <c r="G63" s="24"/>
      <c r="H63" s="3">
        <v>1</v>
      </c>
      <c r="I63" s="3">
        <v>1</v>
      </c>
      <c r="J63" s="53"/>
      <c r="K63" s="53"/>
      <c r="L63" s="209"/>
      <c r="M63" s="58"/>
      <c r="N63" s="53"/>
      <c r="O63" s="53"/>
      <c r="P63" s="53"/>
      <c r="Q63" s="53"/>
      <c r="R63" s="53"/>
      <c r="S63" s="2">
        <f t="shared" si="4"/>
        <v>2</v>
      </c>
      <c r="T63" s="91"/>
      <c r="U63" s="91"/>
      <c r="V63" s="91"/>
      <c r="W63" s="91"/>
      <c r="X63" s="91"/>
      <c r="Y63" s="92"/>
    </row>
    <row r="64" spans="1:25" s="8" customFormat="1" ht="20.25" customHeight="1">
      <c r="A64" s="130"/>
      <c r="B64" s="101"/>
      <c r="C64" s="88"/>
      <c r="D64" s="89"/>
      <c r="E64" s="90"/>
      <c r="F64" s="14" t="s">
        <v>21</v>
      </c>
      <c r="G64" s="24"/>
      <c r="H64" s="24"/>
      <c r="I64" s="24"/>
      <c r="J64" s="24"/>
      <c r="K64" s="24"/>
      <c r="L64" s="203"/>
      <c r="M64" s="27"/>
      <c r="N64" s="24"/>
      <c r="O64" s="24"/>
      <c r="P64" s="24"/>
      <c r="Q64" s="24"/>
      <c r="R64" s="28"/>
      <c r="S64" s="2">
        <f t="shared" si="4"/>
        <v>0</v>
      </c>
      <c r="T64" s="91"/>
      <c r="U64" s="91"/>
      <c r="V64" s="91"/>
      <c r="W64" s="91"/>
      <c r="X64" s="91"/>
      <c r="Y64" s="92"/>
    </row>
    <row r="65" spans="1:25" s="8" customFormat="1" ht="20.25" customHeight="1">
      <c r="A65" s="130"/>
      <c r="B65" s="101" t="s">
        <v>121</v>
      </c>
      <c r="C65" s="88" t="s">
        <v>181</v>
      </c>
      <c r="D65" s="89" t="s">
        <v>164</v>
      </c>
      <c r="E65" s="90" t="s">
        <v>150</v>
      </c>
      <c r="F65" s="14" t="s">
        <v>20</v>
      </c>
      <c r="G65" s="3">
        <v>1</v>
      </c>
      <c r="H65" s="3">
        <v>1</v>
      </c>
      <c r="I65" s="3">
        <v>1</v>
      </c>
      <c r="J65" s="3">
        <v>1</v>
      </c>
      <c r="K65" s="3">
        <v>1</v>
      </c>
      <c r="L65" s="69">
        <v>1</v>
      </c>
      <c r="M65" s="35">
        <v>1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S65" s="2">
        <f t="shared" si="4"/>
        <v>12</v>
      </c>
      <c r="T65" s="91"/>
      <c r="U65" s="91"/>
      <c r="V65" s="91"/>
      <c r="W65" s="91"/>
      <c r="X65" s="91"/>
      <c r="Y65" s="92"/>
    </row>
    <row r="66" spans="1:25" s="8" customFormat="1" ht="20.25" customHeight="1">
      <c r="A66" s="130"/>
      <c r="B66" s="101"/>
      <c r="C66" s="88"/>
      <c r="D66" s="89"/>
      <c r="E66" s="90"/>
      <c r="F66" s="14" t="s">
        <v>21</v>
      </c>
      <c r="G66" s="24"/>
      <c r="H66" s="24"/>
      <c r="I66" s="24"/>
      <c r="J66" s="24"/>
      <c r="K66" s="24"/>
      <c r="L66" s="203"/>
      <c r="M66" s="27"/>
      <c r="N66" s="24"/>
      <c r="O66" s="24"/>
      <c r="P66" s="24"/>
      <c r="Q66" s="24"/>
      <c r="R66" s="28"/>
      <c r="S66" s="2">
        <f t="shared" si="4"/>
        <v>0</v>
      </c>
      <c r="T66" s="91"/>
      <c r="U66" s="91"/>
      <c r="V66" s="91"/>
      <c r="W66" s="91"/>
      <c r="X66" s="91"/>
      <c r="Y66" s="92"/>
    </row>
    <row r="67" spans="1:25" s="8" customFormat="1" ht="20.25" customHeight="1">
      <c r="A67" s="130"/>
      <c r="B67" s="101" t="s">
        <v>182</v>
      </c>
      <c r="C67" s="88" t="s">
        <v>183</v>
      </c>
      <c r="D67" s="89" t="s">
        <v>164</v>
      </c>
      <c r="E67" s="90" t="s">
        <v>152</v>
      </c>
      <c r="F67" s="14" t="s">
        <v>20</v>
      </c>
      <c r="G67" s="53"/>
      <c r="H67" s="53"/>
      <c r="I67" s="53"/>
      <c r="J67" s="24"/>
      <c r="K67" s="24"/>
      <c r="L67" s="69">
        <v>1</v>
      </c>
      <c r="M67" s="35">
        <v>1</v>
      </c>
      <c r="N67" s="3">
        <v>1</v>
      </c>
      <c r="O67" s="3">
        <v>1</v>
      </c>
      <c r="P67" s="3">
        <v>1</v>
      </c>
      <c r="Q67" s="24"/>
      <c r="R67" s="28"/>
      <c r="S67" s="2">
        <f t="shared" si="4"/>
        <v>5</v>
      </c>
      <c r="T67" s="91"/>
      <c r="U67" s="91"/>
      <c r="V67" s="91"/>
      <c r="W67" s="91"/>
      <c r="X67" s="91"/>
      <c r="Y67" s="92"/>
    </row>
    <row r="68" spans="1:25" s="8" customFormat="1" ht="20.25" customHeight="1">
      <c r="A68" s="130"/>
      <c r="B68" s="101"/>
      <c r="C68" s="88"/>
      <c r="D68" s="89"/>
      <c r="E68" s="90"/>
      <c r="F68" s="14" t="s">
        <v>21</v>
      </c>
      <c r="G68" s="24"/>
      <c r="H68" s="24"/>
      <c r="I68" s="24"/>
      <c r="J68" s="24"/>
      <c r="K68" s="24"/>
      <c r="L68" s="203"/>
      <c r="M68" s="27"/>
      <c r="N68" s="24"/>
      <c r="O68" s="24"/>
      <c r="P68" s="24"/>
      <c r="Q68" s="24"/>
      <c r="R68" s="28"/>
      <c r="S68" s="2">
        <f t="shared" si="4"/>
        <v>0</v>
      </c>
      <c r="T68" s="91"/>
      <c r="U68" s="91"/>
      <c r="V68" s="91"/>
      <c r="W68" s="91"/>
      <c r="X68" s="91"/>
      <c r="Y68" s="92"/>
    </row>
    <row r="69" spans="1:25" s="8" customFormat="1" ht="20.25" customHeight="1">
      <c r="A69" s="130"/>
      <c r="B69" s="101" t="s">
        <v>184</v>
      </c>
      <c r="C69" s="88" t="s">
        <v>185</v>
      </c>
      <c r="D69" s="89" t="s">
        <v>164</v>
      </c>
      <c r="E69" s="90" t="s">
        <v>150</v>
      </c>
      <c r="F69" s="14" t="s">
        <v>20</v>
      </c>
      <c r="G69" s="24"/>
      <c r="H69" s="24"/>
      <c r="I69" s="24"/>
      <c r="J69" s="3">
        <v>1</v>
      </c>
      <c r="K69" s="3">
        <v>1</v>
      </c>
      <c r="L69" s="69">
        <v>1</v>
      </c>
      <c r="M69" s="35">
        <v>1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2">
        <f>SUM(G69:R69)</f>
        <v>9</v>
      </c>
      <c r="T69" s="91"/>
      <c r="U69" s="91"/>
      <c r="V69" s="91"/>
      <c r="W69" s="91"/>
      <c r="X69" s="91"/>
      <c r="Y69" s="92"/>
    </row>
    <row r="70" spans="1:25" s="8" customFormat="1" ht="20.25" customHeight="1">
      <c r="A70" s="130"/>
      <c r="B70" s="101"/>
      <c r="C70" s="88"/>
      <c r="D70" s="89"/>
      <c r="E70" s="90"/>
      <c r="F70" s="14" t="s">
        <v>21</v>
      </c>
      <c r="G70" s="24"/>
      <c r="H70" s="24"/>
      <c r="I70" s="24"/>
      <c r="J70" s="24"/>
      <c r="K70" s="24"/>
      <c r="L70" s="203"/>
      <c r="M70" s="27"/>
      <c r="N70" s="24"/>
      <c r="O70" s="24"/>
      <c r="P70" s="24"/>
      <c r="Q70" s="24"/>
      <c r="R70" s="28"/>
      <c r="S70" s="2">
        <f>SUM(G70:R70)</f>
        <v>0</v>
      </c>
      <c r="T70" s="91"/>
      <c r="U70" s="91"/>
      <c r="V70" s="91"/>
      <c r="W70" s="91"/>
      <c r="X70" s="91"/>
      <c r="Y70" s="92"/>
    </row>
    <row r="71" spans="1:25" s="8" customFormat="1" ht="20.25" customHeight="1">
      <c r="A71" s="130"/>
      <c r="B71" s="101" t="s">
        <v>120</v>
      </c>
      <c r="C71" s="88" t="s">
        <v>186</v>
      </c>
      <c r="D71" s="89" t="s">
        <v>164</v>
      </c>
      <c r="E71" s="90" t="s">
        <v>150</v>
      </c>
      <c r="F71" s="14" t="s">
        <v>20</v>
      </c>
      <c r="G71" s="3">
        <v>1</v>
      </c>
      <c r="H71" s="3">
        <v>1</v>
      </c>
      <c r="I71" s="3">
        <v>1</v>
      </c>
      <c r="J71" s="3">
        <v>1</v>
      </c>
      <c r="K71" s="3">
        <v>1</v>
      </c>
      <c r="L71" s="69">
        <v>1</v>
      </c>
      <c r="M71" s="35">
        <v>1</v>
      </c>
      <c r="N71" s="3">
        <v>1</v>
      </c>
      <c r="O71" s="3">
        <v>1</v>
      </c>
      <c r="P71" s="3">
        <v>1</v>
      </c>
      <c r="Q71" s="3">
        <v>1</v>
      </c>
      <c r="R71" s="3">
        <v>1</v>
      </c>
      <c r="S71" s="2">
        <f>SUM(G71:R71)</f>
        <v>12</v>
      </c>
      <c r="T71" s="91"/>
      <c r="U71" s="91"/>
      <c r="V71" s="91"/>
      <c r="W71" s="91"/>
      <c r="X71" s="91"/>
      <c r="Y71" s="92"/>
    </row>
    <row r="72" spans="1:25" s="8" customFormat="1" ht="20.25" customHeight="1">
      <c r="A72" s="130"/>
      <c r="B72" s="101"/>
      <c r="C72" s="88"/>
      <c r="D72" s="89"/>
      <c r="E72" s="90"/>
      <c r="F72" s="14" t="s">
        <v>21</v>
      </c>
      <c r="G72" s="24"/>
      <c r="H72" s="24"/>
      <c r="I72" s="24"/>
      <c r="J72" s="24"/>
      <c r="K72" s="24"/>
      <c r="L72" s="203"/>
      <c r="M72" s="27"/>
      <c r="N72" s="24"/>
      <c r="O72" s="24"/>
      <c r="P72" s="24"/>
      <c r="Q72" s="24"/>
      <c r="R72" s="28"/>
      <c r="S72" s="2">
        <f>SUM(G72:R72)</f>
        <v>0</v>
      </c>
      <c r="T72" s="91"/>
      <c r="U72" s="91"/>
      <c r="V72" s="91"/>
      <c r="W72" s="91"/>
      <c r="X72" s="91"/>
      <c r="Y72" s="92"/>
    </row>
    <row r="73" spans="1:25" s="8" customFormat="1" ht="20.25" customHeight="1">
      <c r="A73" s="130"/>
      <c r="B73" s="101" t="s">
        <v>162</v>
      </c>
      <c r="C73" s="88" t="s">
        <v>163</v>
      </c>
      <c r="D73" s="89" t="s">
        <v>164</v>
      </c>
      <c r="E73" s="90" t="s">
        <v>152</v>
      </c>
      <c r="F73" s="27" t="s">
        <v>20</v>
      </c>
      <c r="G73" s="53"/>
      <c r="H73" s="53"/>
      <c r="I73" s="53"/>
      <c r="J73" s="53"/>
      <c r="K73" s="53"/>
      <c r="L73" s="209"/>
      <c r="M73" s="58"/>
      <c r="N73" s="53"/>
      <c r="O73" s="53"/>
      <c r="P73" s="53"/>
      <c r="Q73" s="3">
        <v>1</v>
      </c>
      <c r="R73" s="65">
        <v>1</v>
      </c>
      <c r="S73" s="2">
        <f t="shared" si="4"/>
        <v>2</v>
      </c>
      <c r="T73" s="91"/>
      <c r="U73" s="91"/>
      <c r="V73" s="91"/>
      <c r="W73" s="91"/>
      <c r="X73" s="91"/>
      <c r="Y73" s="92"/>
    </row>
    <row r="74" spans="1:25" s="8" customFormat="1" ht="20.25" customHeight="1">
      <c r="A74" s="130"/>
      <c r="B74" s="101"/>
      <c r="C74" s="88"/>
      <c r="D74" s="89"/>
      <c r="E74" s="90"/>
      <c r="F74" s="27" t="s">
        <v>21</v>
      </c>
      <c r="G74" s="24"/>
      <c r="H74" s="24"/>
      <c r="I74" s="24"/>
      <c r="J74" s="24"/>
      <c r="K74" s="24"/>
      <c r="L74" s="203"/>
      <c r="M74" s="27"/>
      <c r="N74" s="24"/>
      <c r="O74" s="24"/>
      <c r="P74" s="24"/>
      <c r="Q74" s="24"/>
      <c r="R74" s="28"/>
      <c r="S74" s="2">
        <f t="shared" si="4"/>
        <v>0</v>
      </c>
      <c r="T74" s="91"/>
      <c r="U74" s="91"/>
      <c r="V74" s="91"/>
      <c r="W74" s="91"/>
      <c r="X74" s="91"/>
      <c r="Y74" s="92"/>
    </row>
    <row r="75" spans="1:25" s="8" customFormat="1" ht="20.25" customHeight="1">
      <c r="A75" s="130"/>
      <c r="B75" s="101" t="s">
        <v>102</v>
      </c>
      <c r="C75" s="88" t="s">
        <v>87</v>
      </c>
      <c r="D75" s="89" t="s">
        <v>164</v>
      </c>
      <c r="E75" s="90" t="s">
        <v>150</v>
      </c>
      <c r="F75" s="14" t="s">
        <v>20</v>
      </c>
      <c r="G75" s="53"/>
      <c r="H75" s="3">
        <v>1</v>
      </c>
      <c r="I75" s="3">
        <v>1</v>
      </c>
      <c r="J75" s="3">
        <v>1</v>
      </c>
      <c r="K75" s="3">
        <v>1</v>
      </c>
      <c r="L75" s="69">
        <v>1</v>
      </c>
      <c r="M75" s="35">
        <v>1</v>
      </c>
      <c r="N75" s="3">
        <v>1</v>
      </c>
      <c r="O75" s="3">
        <v>1</v>
      </c>
      <c r="P75" s="3">
        <v>1</v>
      </c>
      <c r="Q75" s="3">
        <v>1</v>
      </c>
      <c r="R75" s="3">
        <v>1</v>
      </c>
      <c r="S75" s="2">
        <f t="shared" si="4"/>
        <v>11</v>
      </c>
      <c r="T75" s="91"/>
      <c r="U75" s="91"/>
      <c r="V75" s="91"/>
      <c r="W75" s="91"/>
      <c r="X75" s="91"/>
      <c r="Y75" s="92"/>
    </row>
    <row r="76" spans="1:25" s="8" customFormat="1" ht="20.25" customHeight="1">
      <c r="A76" s="130"/>
      <c r="B76" s="101"/>
      <c r="C76" s="88"/>
      <c r="D76" s="89"/>
      <c r="E76" s="90"/>
      <c r="F76" s="14" t="s">
        <v>21</v>
      </c>
      <c r="G76" s="24"/>
      <c r="H76" s="24"/>
      <c r="I76" s="24"/>
      <c r="J76" s="24"/>
      <c r="K76" s="24"/>
      <c r="L76" s="203"/>
      <c r="M76" s="27"/>
      <c r="N76" s="24"/>
      <c r="O76" s="24"/>
      <c r="P76" s="24"/>
      <c r="Q76" s="24"/>
      <c r="R76" s="28"/>
      <c r="S76" s="2">
        <f t="shared" si="4"/>
        <v>0</v>
      </c>
      <c r="T76" s="91"/>
      <c r="U76" s="91"/>
      <c r="V76" s="91"/>
      <c r="W76" s="91"/>
      <c r="X76" s="91"/>
      <c r="Y76" s="92"/>
    </row>
    <row r="77" spans="1:25" s="8" customFormat="1" ht="20.25" customHeight="1">
      <c r="A77" s="130"/>
      <c r="B77" s="101" t="s">
        <v>187</v>
      </c>
      <c r="C77" s="88" t="s">
        <v>87</v>
      </c>
      <c r="D77" s="89" t="s">
        <v>164</v>
      </c>
      <c r="E77" s="90" t="s">
        <v>150</v>
      </c>
      <c r="F77" s="14" t="s">
        <v>20</v>
      </c>
      <c r="G77" s="53"/>
      <c r="H77" s="3">
        <v>1</v>
      </c>
      <c r="I77" s="3">
        <v>1</v>
      </c>
      <c r="J77" s="3">
        <v>1</v>
      </c>
      <c r="K77" s="3">
        <v>1</v>
      </c>
      <c r="L77" s="41">
        <v>1</v>
      </c>
      <c r="M77" s="35">
        <v>1</v>
      </c>
      <c r="N77" s="3">
        <v>1</v>
      </c>
      <c r="O77" s="3">
        <v>1</v>
      </c>
      <c r="P77" s="3">
        <v>1</v>
      </c>
      <c r="Q77" s="3">
        <v>1</v>
      </c>
      <c r="R77" s="3">
        <v>1</v>
      </c>
      <c r="S77" s="2">
        <f t="shared" si="4"/>
        <v>11</v>
      </c>
      <c r="T77" s="91"/>
      <c r="U77" s="91"/>
      <c r="V77" s="91"/>
      <c r="W77" s="91"/>
      <c r="X77" s="91"/>
      <c r="Y77" s="92"/>
    </row>
    <row r="78" spans="1:25" s="8" customFormat="1" ht="20.25" customHeight="1">
      <c r="A78" s="130"/>
      <c r="B78" s="101"/>
      <c r="C78" s="88"/>
      <c r="D78" s="89"/>
      <c r="E78" s="90"/>
      <c r="F78" s="14" t="s">
        <v>21</v>
      </c>
      <c r="G78" s="24"/>
      <c r="H78" s="24"/>
      <c r="I78" s="24"/>
      <c r="J78" s="24"/>
      <c r="K78" s="24"/>
      <c r="L78" s="26"/>
      <c r="M78" s="27"/>
      <c r="N78" s="24"/>
      <c r="O78" s="24"/>
      <c r="P78" s="24"/>
      <c r="Q78" s="24"/>
      <c r="R78" s="28"/>
      <c r="S78" s="2">
        <f t="shared" si="4"/>
        <v>0</v>
      </c>
      <c r="T78" s="91"/>
      <c r="U78" s="91"/>
      <c r="V78" s="91"/>
      <c r="W78" s="91"/>
      <c r="X78" s="91"/>
      <c r="Y78" s="92"/>
    </row>
    <row r="79" spans="1:25" s="8" customFormat="1" ht="20.25" customHeight="1">
      <c r="A79" s="130"/>
      <c r="B79" s="101" t="s">
        <v>88</v>
      </c>
      <c r="C79" s="88" t="s">
        <v>89</v>
      </c>
      <c r="D79" s="89" t="s">
        <v>164</v>
      </c>
      <c r="E79" s="90" t="s">
        <v>152</v>
      </c>
      <c r="F79" s="14" t="s">
        <v>20</v>
      </c>
      <c r="G79" s="53"/>
      <c r="H79" s="53"/>
      <c r="I79" s="53"/>
      <c r="J79" s="53"/>
      <c r="K79" s="53"/>
      <c r="L79" s="57"/>
      <c r="M79" s="58"/>
      <c r="N79" s="53"/>
      <c r="O79" s="53"/>
      <c r="P79" s="3">
        <v>1</v>
      </c>
      <c r="Q79" s="3">
        <v>1</v>
      </c>
      <c r="R79" s="3">
        <v>1</v>
      </c>
      <c r="S79" s="2">
        <f t="shared" si="4"/>
        <v>3</v>
      </c>
      <c r="T79" s="91"/>
      <c r="U79" s="91"/>
      <c r="V79" s="91"/>
      <c r="W79" s="91"/>
      <c r="X79" s="91"/>
      <c r="Y79" s="92"/>
    </row>
    <row r="80" spans="1:25" s="8" customFormat="1" ht="20.25" customHeight="1" thickBot="1">
      <c r="A80" s="131"/>
      <c r="B80" s="153"/>
      <c r="C80" s="99"/>
      <c r="D80" s="132"/>
      <c r="E80" s="100"/>
      <c r="F80" s="45" t="s">
        <v>21</v>
      </c>
      <c r="G80" s="46"/>
      <c r="H80" s="46"/>
      <c r="I80" s="46"/>
      <c r="J80" s="46"/>
      <c r="K80" s="46"/>
      <c r="L80" s="47"/>
      <c r="M80" s="48"/>
      <c r="N80" s="46"/>
      <c r="O80" s="46"/>
      <c r="P80" s="46"/>
      <c r="Q80" s="46"/>
      <c r="R80" s="49"/>
      <c r="S80" s="50">
        <f t="shared" si="4"/>
        <v>0</v>
      </c>
      <c r="T80" s="93"/>
      <c r="U80" s="93"/>
      <c r="V80" s="93"/>
      <c r="W80" s="93"/>
      <c r="X80" s="93"/>
      <c r="Y80" s="94"/>
    </row>
    <row r="81" spans="1:25" s="8" customFormat="1" ht="20.25" customHeight="1">
      <c r="A81" s="133" t="s">
        <v>127</v>
      </c>
      <c r="B81" s="139" t="s">
        <v>79</v>
      </c>
      <c r="C81" s="135" t="s">
        <v>47</v>
      </c>
      <c r="D81" s="137" t="s">
        <v>165</v>
      </c>
      <c r="E81" s="109" t="s">
        <v>150</v>
      </c>
      <c r="F81" s="29" t="s">
        <v>20</v>
      </c>
      <c r="G81" s="59">
        <v>1</v>
      </c>
      <c r="H81" s="59">
        <v>1</v>
      </c>
      <c r="I81" s="59">
        <v>1</v>
      </c>
      <c r="J81" s="59">
        <v>1</v>
      </c>
      <c r="K81" s="59">
        <v>1</v>
      </c>
      <c r="L81" s="60">
        <v>1</v>
      </c>
      <c r="M81" s="61">
        <v>1</v>
      </c>
      <c r="N81" s="59">
        <v>1</v>
      </c>
      <c r="O81" s="59">
        <v>1</v>
      </c>
      <c r="P81" s="59">
        <v>1</v>
      </c>
      <c r="Q81" s="59">
        <v>1</v>
      </c>
      <c r="R81" s="59">
        <v>1</v>
      </c>
      <c r="S81" s="33">
        <f t="shared" si="4"/>
        <v>12</v>
      </c>
      <c r="T81" s="110"/>
      <c r="U81" s="110"/>
      <c r="V81" s="110"/>
      <c r="W81" s="110"/>
      <c r="X81" s="110"/>
      <c r="Y81" s="111"/>
    </row>
    <row r="82" spans="1:25" s="8" customFormat="1" ht="20.25" customHeight="1">
      <c r="A82" s="130"/>
      <c r="B82" s="95"/>
      <c r="C82" s="88"/>
      <c r="D82" s="89"/>
      <c r="E82" s="90"/>
      <c r="F82" s="14" t="s">
        <v>21</v>
      </c>
      <c r="G82" s="24"/>
      <c r="H82" s="24"/>
      <c r="I82" s="24"/>
      <c r="J82" s="24"/>
      <c r="K82" s="24"/>
      <c r="L82" s="26"/>
      <c r="M82" s="27"/>
      <c r="N82" s="24"/>
      <c r="O82" s="24"/>
      <c r="P82" s="24"/>
      <c r="Q82" s="24"/>
      <c r="R82" s="28"/>
      <c r="S82" s="2">
        <f t="shared" si="4"/>
        <v>0</v>
      </c>
      <c r="T82" s="91"/>
      <c r="U82" s="91"/>
      <c r="V82" s="91"/>
      <c r="W82" s="91"/>
      <c r="X82" s="91"/>
      <c r="Y82" s="92"/>
    </row>
    <row r="83" spans="1:25" s="8" customFormat="1" ht="20.25" customHeight="1">
      <c r="A83" s="130"/>
      <c r="B83" s="95"/>
      <c r="C83" s="88" t="s">
        <v>90</v>
      </c>
      <c r="D83" s="96" t="s">
        <v>165</v>
      </c>
      <c r="E83" s="90" t="s">
        <v>150</v>
      </c>
      <c r="F83" s="14" t="s">
        <v>20</v>
      </c>
      <c r="G83" s="3">
        <v>1</v>
      </c>
      <c r="H83" s="3">
        <v>1</v>
      </c>
      <c r="I83" s="3">
        <v>1</v>
      </c>
      <c r="J83" s="3">
        <v>1</v>
      </c>
      <c r="K83" s="3">
        <v>1</v>
      </c>
      <c r="L83" s="41">
        <v>1</v>
      </c>
      <c r="M83" s="35">
        <v>1</v>
      </c>
      <c r="N83" s="3">
        <v>1</v>
      </c>
      <c r="O83" s="3">
        <v>1</v>
      </c>
      <c r="P83" s="3">
        <v>1</v>
      </c>
      <c r="Q83" s="3">
        <v>1</v>
      </c>
      <c r="R83" s="3">
        <v>1</v>
      </c>
      <c r="S83" s="2">
        <f t="shared" si="4"/>
        <v>12</v>
      </c>
      <c r="T83" s="91"/>
      <c r="U83" s="91"/>
      <c r="V83" s="91"/>
      <c r="W83" s="91"/>
      <c r="X83" s="91"/>
      <c r="Y83" s="92"/>
    </row>
    <row r="84" spans="1:25" s="8" customFormat="1" ht="20.25" customHeight="1">
      <c r="A84" s="130"/>
      <c r="B84" s="95"/>
      <c r="C84" s="88"/>
      <c r="D84" s="89"/>
      <c r="E84" s="90"/>
      <c r="F84" s="14" t="s">
        <v>21</v>
      </c>
      <c r="G84" s="24"/>
      <c r="H84" s="24"/>
      <c r="I84" s="24"/>
      <c r="J84" s="24"/>
      <c r="K84" s="24"/>
      <c r="L84" s="26"/>
      <c r="M84" s="27"/>
      <c r="N84" s="24"/>
      <c r="O84" s="24"/>
      <c r="P84" s="24"/>
      <c r="Q84" s="24"/>
      <c r="R84" s="28"/>
      <c r="S84" s="2">
        <f t="shared" si="4"/>
        <v>0</v>
      </c>
      <c r="T84" s="91"/>
      <c r="U84" s="91"/>
      <c r="V84" s="91"/>
      <c r="W84" s="91"/>
      <c r="X84" s="91"/>
      <c r="Y84" s="92"/>
    </row>
    <row r="85" spans="1:25" s="8" customFormat="1" ht="20.25" customHeight="1">
      <c r="A85" s="130"/>
      <c r="B85" s="101" t="s">
        <v>204</v>
      </c>
      <c r="C85" s="88" t="s">
        <v>203</v>
      </c>
      <c r="D85" s="96" t="s">
        <v>85</v>
      </c>
      <c r="E85" s="90" t="s">
        <v>159</v>
      </c>
      <c r="F85" s="27" t="s">
        <v>20</v>
      </c>
      <c r="G85" s="3">
        <v>1</v>
      </c>
      <c r="H85" s="3">
        <v>1</v>
      </c>
      <c r="I85" s="3">
        <v>1</v>
      </c>
      <c r="J85" s="3">
        <v>1</v>
      </c>
      <c r="K85" s="3">
        <v>1</v>
      </c>
      <c r="L85" s="41">
        <v>1</v>
      </c>
      <c r="M85" s="35">
        <v>1</v>
      </c>
      <c r="N85" s="3">
        <v>1</v>
      </c>
      <c r="O85" s="3">
        <v>1</v>
      </c>
      <c r="P85" s="3">
        <v>1</v>
      </c>
      <c r="Q85" s="3">
        <v>1</v>
      </c>
      <c r="R85" s="3">
        <v>1</v>
      </c>
      <c r="S85" s="2">
        <f>SUM(G85:R85)</f>
        <v>12</v>
      </c>
      <c r="T85" s="91"/>
      <c r="U85" s="91"/>
      <c r="V85" s="91"/>
      <c r="W85" s="91"/>
      <c r="X85" s="91"/>
      <c r="Y85" s="92"/>
    </row>
    <row r="86" spans="1:25" s="8" customFormat="1" ht="20.25" customHeight="1">
      <c r="A86" s="130"/>
      <c r="B86" s="101"/>
      <c r="C86" s="88"/>
      <c r="D86" s="89"/>
      <c r="E86" s="90"/>
      <c r="F86" s="27" t="s">
        <v>21</v>
      </c>
      <c r="G86" s="24"/>
      <c r="H86" s="24"/>
      <c r="I86" s="24"/>
      <c r="J86" s="24"/>
      <c r="K86" s="24"/>
      <c r="L86" s="26"/>
      <c r="M86" s="27"/>
      <c r="N86" s="24"/>
      <c r="O86" s="24"/>
      <c r="P86" s="24"/>
      <c r="Q86" s="24"/>
      <c r="R86" s="28"/>
      <c r="S86" s="2">
        <f>SUM(G86:R86)</f>
        <v>0</v>
      </c>
      <c r="T86" s="91"/>
      <c r="U86" s="91"/>
      <c r="V86" s="91"/>
      <c r="W86" s="91"/>
      <c r="X86" s="91"/>
      <c r="Y86" s="92"/>
    </row>
    <row r="87" spans="1:25" s="8" customFormat="1" ht="20.25" customHeight="1">
      <c r="A87" s="130"/>
      <c r="B87" s="95" t="s">
        <v>48</v>
      </c>
      <c r="C87" s="88" t="s">
        <v>49</v>
      </c>
      <c r="D87" s="89" t="s">
        <v>85</v>
      </c>
      <c r="E87" s="90" t="s">
        <v>150</v>
      </c>
      <c r="F87" s="14" t="s">
        <v>20</v>
      </c>
      <c r="G87" s="3">
        <v>1</v>
      </c>
      <c r="H87" s="3">
        <v>1</v>
      </c>
      <c r="I87" s="3">
        <v>1</v>
      </c>
      <c r="J87" s="3">
        <v>1</v>
      </c>
      <c r="K87" s="3">
        <v>1</v>
      </c>
      <c r="L87" s="41">
        <v>1</v>
      </c>
      <c r="M87" s="35">
        <v>1</v>
      </c>
      <c r="N87" s="3">
        <v>1</v>
      </c>
      <c r="O87" s="3">
        <v>1</v>
      </c>
      <c r="P87" s="3">
        <v>1</v>
      </c>
      <c r="Q87" s="3">
        <v>1</v>
      </c>
      <c r="R87" s="3">
        <v>1</v>
      </c>
      <c r="S87" s="2">
        <f t="shared" si="4"/>
        <v>12</v>
      </c>
      <c r="T87" s="91"/>
      <c r="U87" s="91"/>
      <c r="V87" s="91"/>
      <c r="W87" s="91"/>
      <c r="X87" s="91"/>
      <c r="Y87" s="92"/>
    </row>
    <row r="88" spans="1:25" s="8" customFormat="1" ht="20.25" customHeight="1">
      <c r="A88" s="130"/>
      <c r="B88" s="95"/>
      <c r="C88" s="88"/>
      <c r="D88" s="89"/>
      <c r="E88" s="90"/>
      <c r="F88" s="14" t="s">
        <v>21</v>
      </c>
      <c r="G88" s="24"/>
      <c r="H88" s="24"/>
      <c r="I88" s="24"/>
      <c r="J88" s="24"/>
      <c r="K88" s="24"/>
      <c r="L88" s="26"/>
      <c r="M88" s="27"/>
      <c r="N88" s="24"/>
      <c r="O88" s="24"/>
      <c r="P88" s="24"/>
      <c r="Q88" s="24"/>
      <c r="R88" s="28"/>
      <c r="S88" s="2">
        <f t="shared" si="4"/>
        <v>0</v>
      </c>
      <c r="T88" s="91"/>
      <c r="U88" s="91"/>
      <c r="V88" s="91"/>
      <c r="W88" s="91"/>
      <c r="X88" s="91"/>
      <c r="Y88" s="92"/>
    </row>
    <row r="89" spans="1:25" s="8" customFormat="1" ht="20.25" customHeight="1">
      <c r="A89" s="130"/>
      <c r="B89" s="95"/>
      <c r="C89" s="88" t="s">
        <v>86</v>
      </c>
      <c r="D89" s="89" t="s">
        <v>85</v>
      </c>
      <c r="E89" s="90" t="s">
        <v>150</v>
      </c>
      <c r="F89" s="14" t="s">
        <v>20</v>
      </c>
      <c r="G89" s="3">
        <v>1</v>
      </c>
      <c r="H89" s="3">
        <v>1</v>
      </c>
      <c r="I89" s="3">
        <v>1</v>
      </c>
      <c r="J89" s="3">
        <v>1</v>
      </c>
      <c r="K89" s="3">
        <v>1</v>
      </c>
      <c r="L89" s="41">
        <v>1</v>
      </c>
      <c r="M89" s="35">
        <v>1</v>
      </c>
      <c r="N89" s="3">
        <v>1</v>
      </c>
      <c r="O89" s="3">
        <v>1</v>
      </c>
      <c r="P89" s="3">
        <v>1</v>
      </c>
      <c r="Q89" s="3">
        <v>1</v>
      </c>
      <c r="R89" s="3">
        <v>1</v>
      </c>
      <c r="S89" s="2">
        <f t="shared" si="4"/>
        <v>12</v>
      </c>
      <c r="T89" s="91"/>
      <c r="U89" s="91"/>
      <c r="V89" s="91"/>
      <c r="W89" s="91"/>
      <c r="X89" s="91"/>
      <c r="Y89" s="92"/>
    </row>
    <row r="90" spans="1:25" s="8" customFormat="1" ht="20.25" customHeight="1">
      <c r="A90" s="130"/>
      <c r="B90" s="95"/>
      <c r="C90" s="88"/>
      <c r="D90" s="89"/>
      <c r="E90" s="90"/>
      <c r="F90" s="14" t="s">
        <v>21</v>
      </c>
      <c r="G90" s="24"/>
      <c r="H90" s="24"/>
      <c r="I90" s="24"/>
      <c r="J90" s="24"/>
      <c r="K90" s="24"/>
      <c r="L90" s="26"/>
      <c r="M90" s="27"/>
      <c r="N90" s="24"/>
      <c r="O90" s="24"/>
      <c r="P90" s="24"/>
      <c r="Q90" s="24"/>
      <c r="R90" s="28"/>
      <c r="S90" s="2">
        <f t="shared" ref="S90:S174" si="5">SUM(G90:R90)</f>
        <v>0</v>
      </c>
      <c r="T90" s="91"/>
      <c r="U90" s="91"/>
      <c r="V90" s="91"/>
      <c r="W90" s="91"/>
      <c r="X90" s="91"/>
      <c r="Y90" s="92"/>
    </row>
    <row r="91" spans="1:25" s="8" customFormat="1" ht="20.25" customHeight="1">
      <c r="A91" s="130"/>
      <c r="B91" s="101" t="s">
        <v>80</v>
      </c>
      <c r="C91" s="88" t="s">
        <v>87</v>
      </c>
      <c r="D91" s="96" t="s">
        <v>165</v>
      </c>
      <c r="E91" s="90" t="s">
        <v>159</v>
      </c>
      <c r="F91" s="27" t="s">
        <v>20</v>
      </c>
      <c r="G91" s="2"/>
      <c r="H91" s="3">
        <v>1</v>
      </c>
      <c r="I91" s="24"/>
      <c r="J91" s="3">
        <v>1</v>
      </c>
      <c r="K91" s="24"/>
      <c r="L91" s="41">
        <v>1</v>
      </c>
      <c r="M91" s="27"/>
      <c r="N91" s="3">
        <v>1</v>
      </c>
      <c r="O91" s="24"/>
      <c r="P91" s="3">
        <v>1</v>
      </c>
      <c r="Q91" s="24"/>
      <c r="R91" s="3">
        <v>1</v>
      </c>
      <c r="S91" s="2">
        <f>SUM(G91:R91)</f>
        <v>6</v>
      </c>
      <c r="T91" s="91"/>
      <c r="U91" s="91"/>
      <c r="V91" s="91"/>
      <c r="W91" s="91"/>
      <c r="X91" s="91"/>
      <c r="Y91" s="92"/>
    </row>
    <row r="92" spans="1:25" s="8" customFormat="1" ht="20.25" customHeight="1">
      <c r="A92" s="130"/>
      <c r="B92" s="101"/>
      <c r="C92" s="88"/>
      <c r="D92" s="89"/>
      <c r="E92" s="90"/>
      <c r="F92" s="27" t="s">
        <v>21</v>
      </c>
      <c r="G92" s="24"/>
      <c r="H92" s="24"/>
      <c r="I92" s="24"/>
      <c r="J92" s="24"/>
      <c r="K92" s="24"/>
      <c r="L92" s="26"/>
      <c r="M92" s="27"/>
      <c r="N92" s="24"/>
      <c r="O92" s="24"/>
      <c r="P92" s="24"/>
      <c r="Q92" s="24"/>
      <c r="R92" s="28"/>
      <c r="S92" s="2">
        <f>SUM(G92:R92)</f>
        <v>0</v>
      </c>
      <c r="T92" s="91"/>
      <c r="U92" s="91"/>
      <c r="V92" s="91"/>
      <c r="W92" s="91"/>
      <c r="X92" s="91"/>
      <c r="Y92" s="92"/>
    </row>
    <row r="93" spans="1:25" s="8" customFormat="1" ht="20.25" customHeight="1">
      <c r="A93" s="130"/>
      <c r="B93" s="97" t="s">
        <v>50</v>
      </c>
      <c r="C93" s="88" t="s">
        <v>103</v>
      </c>
      <c r="D93" s="89" t="s">
        <v>51</v>
      </c>
      <c r="E93" s="90" t="s">
        <v>150</v>
      </c>
      <c r="F93" s="14" t="s">
        <v>20</v>
      </c>
      <c r="G93" s="24"/>
      <c r="H93" s="24"/>
      <c r="I93" s="24"/>
      <c r="J93" s="24"/>
      <c r="K93" s="24"/>
      <c r="L93" s="41">
        <v>1</v>
      </c>
      <c r="M93" s="27"/>
      <c r="N93" s="24"/>
      <c r="O93" s="24"/>
      <c r="P93" s="24"/>
      <c r="Q93" s="24"/>
      <c r="R93" s="3">
        <v>1</v>
      </c>
      <c r="S93" s="2">
        <f t="shared" si="5"/>
        <v>2</v>
      </c>
      <c r="T93" s="91"/>
      <c r="U93" s="91"/>
      <c r="V93" s="91"/>
      <c r="W93" s="91"/>
      <c r="X93" s="91"/>
      <c r="Y93" s="92"/>
    </row>
    <row r="94" spans="1:25" s="8" customFormat="1" ht="20.25" customHeight="1">
      <c r="A94" s="130"/>
      <c r="B94" s="97"/>
      <c r="C94" s="88"/>
      <c r="D94" s="89"/>
      <c r="E94" s="90"/>
      <c r="F94" s="14" t="s">
        <v>21</v>
      </c>
      <c r="G94" s="24"/>
      <c r="H94" s="24"/>
      <c r="I94" s="24"/>
      <c r="J94" s="24"/>
      <c r="K94" s="24"/>
      <c r="L94" s="26"/>
      <c r="M94" s="27"/>
      <c r="N94" s="24"/>
      <c r="O94" s="24"/>
      <c r="P94" s="24"/>
      <c r="Q94" s="24"/>
      <c r="R94" s="28"/>
      <c r="S94" s="2">
        <f t="shared" si="5"/>
        <v>0</v>
      </c>
      <c r="T94" s="91"/>
      <c r="U94" s="91"/>
      <c r="V94" s="91"/>
      <c r="W94" s="91"/>
      <c r="X94" s="91"/>
      <c r="Y94" s="92"/>
    </row>
    <row r="95" spans="1:25" s="8" customFormat="1" ht="20.25" customHeight="1">
      <c r="A95" s="130"/>
      <c r="B95" s="97" t="s">
        <v>52</v>
      </c>
      <c r="C95" s="88" t="s">
        <v>71</v>
      </c>
      <c r="D95" s="96" t="s">
        <v>165</v>
      </c>
      <c r="E95" s="90" t="s">
        <v>150</v>
      </c>
      <c r="F95" s="14" t="s">
        <v>20</v>
      </c>
      <c r="G95" s="3">
        <v>1</v>
      </c>
      <c r="H95" s="3">
        <v>1</v>
      </c>
      <c r="I95" s="3">
        <v>1</v>
      </c>
      <c r="J95" s="3">
        <v>1</v>
      </c>
      <c r="K95" s="3">
        <v>1</v>
      </c>
      <c r="L95" s="41">
        <v>1</v>
      </c>
      <c r="M95" s="35">
        <v>1</v>
      </c>
      <c r="N95" s="3">
        <v>1</v>
      </c>
      <c r="O95" s="3">
        <v>1</v>
      </c>
      <c r="P95" s="3">
        <v>1</v>
      </c>
      <c r="Q95" s="3">
        <v>1</v>
      </c>
      <c r="R95" s="3">
        <v>1</v>
      </c>
      <c r="S95" s="2">
        <f t="shared" si="5"/>
        <v>12</v>
      </c>
      <c r="T95" s="91"/>
      <c r="U95" s="91"/>
      <c r="V95" s="91"/>
      <c r="W95" s="91"/>
      <c r="X95" s="91"/>
      <c r="Y95" s="92"/>
    </row>
    <row r="96" spans="1:25" s="8" customFormat="1" ht="20.25" customHeight="1">
      <c r="A96" s="130"/>
      <c r="B96" s="97"/>
      <c r="C96" s="88"/>
      <c r="D96" s="89"/>
      <c r="E96" s="90"/>
      <c r="F96" s="14" t="s">
        <v>21</v>
      </c>
      <c r="G96" s="24"/>
      <c r="H96" s="24"/>
      <c r="I96" s="24"/>
      <c r="J96" s="24"/>
      <c r="K96" s="24"/>
      <c r="L96" s="26"/>
      <c r="M96" s="27"/>
      <c r="N96" s="24"/>
      <c r="O96" s="24"/>
      <c r="P96" s="24"/>
      <c r="Q96" s="24"/>
      <c r="R96" s="28"/>
      <c r="S96" s="2">
        <f t="shared" si="5"/>
        <v>0</v>
      </c>
      <c r="T96" s="91"/>
      <c r="U96" s="91"/>
      <c r="V96" s="91"/>
      <c r="W96" s="91"/>
      <c r="X96" s="91"/>
      <c r="Y96" s="92"/>
    </row>
    <row r="97" spans="1:25" s="8" customFormat="1" ht="20.25" customHeight="1">
      <c r="A97" s="130"/>
      <c r="B97" s="97" t="s">
        <v>107</v>
      </c>
      <c r="C97" s="88" t="s">
        <v>108</v>
      </c>
      <c r="D97" s="89" t="s">
        <v>145</v>
      </c>
      <c r="E97" s="90" t="s">
        <v>150</v>
      </c>
      <c r="F97" s="14" t="s">
        <v>20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41">
        <v>1</v>
      </c>
      <c r="M97" s="35">
        <v>1</v>
      </c>
      <c r="N97" s="3">
        <v>1</v>
      </c>
      <c r="O97" s="3">
        <v>1</v>
      </c>
      <c r="P97" s="3">
        <v>1</v>
      </c>
      <c r="Q97" s="3">
        <v>1</v>
      </c>
      <c r="R97" s="3">
        <v>1</v>
      </c>
      <c r="S97" s="2">
        <f>SUM(G97:R97)</f>
        <v>12</v>
      </c>
      <c r="T97" s="91"/>
      <c r="U97" s="91"/>
      <c r="V97" s="91"/>
      <c r="W97" s="91"/>
      <c r="X97" s="91"/>
      <c r="Y97" s="92"/>
    </row>
    <row r="98" spans="1:25" s="8" customFormat="1" ht="20.25" customHeight="1">
      <c r="A98" s="130"/>
      <c r="B98" s="97"/>
      <c r="C98" s="88"/>
      <c r="D98" s="89"/>
      <c r="E98" s="90"/>
      <c r="F98" s="14" t="s">
        <v>21</v>
      </c>
      <c r="G98" s="24"/>
      <c r="H98" s="24"/>
      <c r="I98" s="24"/>
      <c r="J98" s="24"/>
      <c r="K98" s="24"/>
      <c r="L98" s="26"/>
      <c r="M98" s="27"/>
      <c r="N98" s="24"/>
      <c r="O98" s="24"/>
      <c r="P98" s="24"/>
      <c r="Q98" s="24"/>
      <c r="R98" s="28"/>
      <c r="S98" s="2">
        <f>SUM(G98:R98)</f>
        <v>0</v>
      </c>
      <c r="T98" s="91"/>
      <c r="U98" s="91"/>
      <c r="V98" s="91"/>
      <c r="W98" s="91"/>
      <c r="X98" s="91"/>
      <c r="Y98" s="92"/>
    </row>
    <row r="99" spans="1:25" s="8" customFormat="1" ht="20.25" customHeight="1">
      <c r="A99" s="130"/>
      <c r="B99" s="97" t="s">
        <v>81</v>
      </c>
      <c r="C99" s="88" t="s">
        <v>104</v>
      </c>
      <c r="D99" s="89" t="s">
        <v>85</v>
      </c>
      <c r="E99" s="112" t="s">
        <v>150</v>
      </c>
      <c r="F99" s="14" t="s">
        <v>20</v>
      </c>
      <c r="G99" s="42">
        <v>1</v>
      </c>
      <c r="H99" s="42">
        <v>1</v>
      </c>
      <c r="I99" s="42">
        <v>1</v>
      </c>
      <c r="J99" s="42">
        <v>1</v>
      </c>
      <c r="K99" s="42">
        <v>1</v>
      </c>
      <c r="L99" s="43">
        <v>1</v>
      </c>
      <c r="M99" s="44">
        <v>1</v>
      </c>
      <c r="N99" s="42">
        <v>1</v>
      </c>
      <c r="O99" s="42">
        <v>1</v>
      </c>
      <c r="P99" s="42">
        <v>1</v>
      </c>
      <c r="Q99" s="42">
        <v>1</v>
      </c>
      <c r="R99" s="42">
        <v>1</v>
      </c>
      <c r="S99" s="2">
        <f t="shared" si="5"/>
        <v>12</v>
      </c>
      <c r="T99" s="91"/>
      <c r="U99" s="91"/>
      <c r="V99" s="91"/>
      <c r="W99" s="91"/>
      <c r="X99" s="91"/>
      <c r="Y99" s="92"/>
    </row>
    <row r="100" spans="1:25" s="8" customFormat="1" ht="20.25" customHeight="1" thickBot="1">
      <c r="A100" s="131"/>
      <c r="B100" s="98"/>
      <c r="C100" s="99"/>
      <c r="D100" s="132"/>
      <c r="E100" s="100"/>
      <c r="F100" s="45" t="s">
        <v>21</v>
      </c>
      <c r="G100" s="46"/>
      <c r="H100" s="46"/>
      <c r="I100" s="46"/>
      <c r="J100" s="46"/>
      <c r="K100" s="46"/>
      <c r="L100" s="47"/>
      <c r="M100" s="48"/>
      <c r="N100" s="46"/>
      <c r="O100" s="46"/>
      <c r="P100" s="46"/>
      <c r="Q100" s="46"/>
      <c r="R100" s="49"/>
      <c r="S100" s="50">
        <f t="shared" si="5"/>
        <v>0</v>
      </c>
      <c r="T100" s="93"/>
      <c r="U100" s="93"/>
      <c r="V100" s="93"/>
      <c r="W100" s="93"/>
      <c r="X100" s="93"/>
      <c r="Y100" s="94"/>
    </row>
    <row r="101" spans="1:25" s="8" customFormat="1" ht="20.25" customHeight="1">
      <c r="A101" s="133" t="s">
        <v>148</v>
      </c>
      <c r="B101" s="134" t="s">
        <v>128</v>
      </c>
      <c r="C101" s="135" t="s">
        <v>205</v>
      </c>
      <c r="D101" s="137" t="s">
        <v>85</v>
      </c>
      <c r="E101" s="109" t="s">
        <v>150</v>
      </c>
      <c r="F101" s="54" t="s">
        <v>20</v>
      </c>
      <c r="G101" s="30">
        <v>1</v>
      </c>
      <c r="H101" s="30">
        <v>1</v>
      </c>
      <c r="I101" s="30">
        <v>1</v>
      </c>
      <c r="J101" s="30">
        <v>1</v>
      </c>
      <c r="K101" s="30">
        <v>1</v>
      </c>
      <c r="L101" s="55">
        <v>1</v>
      </c>
      <c r="M101" s="56">
        <v>1</v>
      </c>
      <c r="N101" s="30">
        <v>1</v>
      </c>
      <c r="O101" s="30">
        <v>1</v>
      </c>
      <c r="P101" s="30">
        <v>1</v>
      </c>
      <c r="Q101" s="30">
        <v>1</v>
      </c>
      <c r="R101" s="30">
        <v>1</v>
      </c>
      <c r="S101" s="33">
        <f t="shared" si="5"/>
        <v>12</v>
      </c>
      <c r="T101" s="110"/>
      <c r="U101" s="110"/>
      <c r="V101" s="110"/>
      <c r="W101" s="110"/>
      <c r="X101" s="110"/>
      <c r="Y101" s="111"/>
    </row>
    <row r="102" spans="1:25" s="8" customFormat="1" ht="20.25" customHeight="1">
      <c r="A102" s="130"/>
      <c r="B102" s="97"/>
      <c r="C102" s="88"/>
      <c r="D102" s="89"/>
      <c r="E102" s="90"/>
      <c r="F102" s="14" t="s">
        <v>21</v>
      </c>
      <c r="G102" s="24"/>
      <c r="H102" s="24"/>
      <c r="I102" s="24"/>
      <c r="J102" s="24"/>
      <c r="K102" s="24"/>
      <c r="L102" s="26"/>
      <c r="M102" s="27"/>
      <c r="N102" s="24"/>
      <c r="O102" s="24"/>
      <c r="P102" s="24"/>
      <c r="Q102" s="24"/>
      <c r="R102" s="28"/>
      <c r="S102" s="2">
        <f t="shared" si="5"/>
        <v>0</v>
      </c>
      <c r="T102" s="91"/>
      <c r="U102" s="91"/>
      <c r="V102" s="91"/>
      <c r="W102" s="91"/>
      <c r="X102" s="91"/>
      <c r="Y102" s="92"/>
    </row>
    <row r="103" spans="1:25" s="8" customFormat="1" ht="20.25" customHeight="1">
      <c r="A103" s="130"/>
      <c r="B103" s="97" t="s">
        <v>212</v>
      </c>
      <c r="C103" s="88" t="s">
        <v>213</v>
      </c>
      <c r="D103" s="89" t="s">
        <v>85</v>
      </c>
      <c r="E103" s="90" t="s">
        <v>159</v>
      </c>
      <c r="F103" s="14" t="s">
        <v>20</v>
      </c>
      <c r="G103" s="3">
        <v>1</v>
      </c>
      <c r="H103" s="3">
        <v>1</v>
      </c>
      <c r="I103" s="3">
        <v>1</v>
      </c>
      <c r="J103" s="3">
        <v>1</v>
      </c>
      <c r="K103" s="3">
        <v>1</v>
      </c>
      <c r="L103" s="41">
        <v>1</v>
      </c>
      <c r="M103" s="35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2">
        <f t="shared" ref="S103:S104" si="6">SUM(G103:R103)</f>
        <v>12</v>
      </c>
      <c r="T103" s="91"/>
      <c r="U103" s="91"/>
      <c r="V103" s="91"/>
      <c r="W103" s="91"/>
      <c r="X103" s="91"/>
      <c r="Y103" s="92"/>
    </row>
    <row r="104" spans="1:25" s="8" customFormat="1" ht="20.25" customHeight="1">
      <c r="A104" s="130"/>
      <c r="B104" s="97"/>
      <c r="C104" s="88"/>
      <c r="D104" s="89"/>
      <c r="E104" s="90"/>
      <c r="F104" s="14" t="s">
        <v>21</v>
      </c>
      <c r="G104" s="24"/>
      <c r="H104" s="24"/>
      <c r="I104" s="24"/>
      <c r="J104" s="24"/>
      <c r="K104" s="24"/>
      <c r="L104" s="26"/>
      <c r="M104" s="27"/>
      <c r="N104" s="24"/>
      <c r="O104" s="24"/>
      <c r="P104" s="24"/>
      <c r="Q104" s="24"/>
      <c r="R104" s="28"/>
      <c r="S104" s="2">
        <f t="shared" si="6"/>
        <v>0</v>
      </c>
      <c r="T104" s="91"/>
      <c r="U104" s="91"/>
      <c r="V104" s="91"/>
      <c r="W104" s="91"/>
      <c r="X104" s="91"/>
      <c r="Y104" s="92"/>
    </row>
    <row r="105" spans="1:25" s="8" customFormat="1" ht="20.25" customHeight="1">
      <c r="A105" s="130"/>
      <c r="B105" s="97" t="s">
        <v>129</v>
      </c>
      <c r="C105" s="88" t="s">
        <v>206</v>
      </c>
      <c r="D105" s="89" t="s">
        <v>85</v>
      </c>
      <c r="E105" s="90" t="s">
        <v>159</v>
      </c>
      <c r="F105" s="14" t="s">
        <v>20</v>
      </c>
      <c r="G105" s="3">
        <v>1</v>
      </c>
      <c r="H105" s="3">
        <v>1</v>
      </c>
      <c r="I105" s="3">
        <v>1</v>
      </c>
      <c r="J105" s="3">
        <v>1</v>
      </c>
      <c r="K105" s="3">
        <v>1</v>
      </c>
      <c r="L105" s="41">
        <v>1</v>
      </c>
      <c r="M105" s="35">
        <v>1</v>
      </c>
      <c r="N105" s="3">
        <v>1</v>
      </c>
      <c r="O105" s="3">
        <v>1</v>
      </c>
      <c r="P105" s="3">
        <v>1</v>
      </c>
      <c r="Q105" s="3">
        <v>1</v>
      </c>
      <c r="R105" s="3">
        <v>1</v>
      </c>
      <c r="S105" s="2">
        <f t="shared" si="5"/>
        <v>12</v>
      </c>
      <c r="T105" s="91"/>
      <c r="U105" s="91"/>
      <c r="V105" s="91"/>
      <c r="W105" s="91"/>
      <c r="X105" s="91"/>
      <c r="Y105" s="92"/>
    </row>
    <row r="106" spans="1:25" s="8" customFormat="1" ht="20.25" customHeight="1">
      <c r="A106" s="130"/>
      <c r="B106" s="97"/>
      <c r="C106" s="88"/>
      <c r="D106" s="89"/>
      <c r="E106" s="90"/>
      <c r="F106" s="14" t="s">
        <v>21</v>
      </c>
      <c r="G106" s="24"/>
      <c r="H106" s="24"/>
      <c r="I106" s="24"/>
      <c r="J106" s="24"/>
      <c r="K106" s="24"/>
      <c r="L106" s="26"/>
      <c r="M106" s="27"/>
      <c r="N106" s="24"/>
      <c r="O106" s="24"/>
      <c r="P106" s="24"/>
      <c r="Q106" s="24"/>
      <c r="R106" s="28"/>
      <c r="S106" s="2">
        <f t="shared" si="5"/>
        <v>0</v>
      </c>
      <c r="T106" s="91"/>
      <c r="U106" s="91"/>
      <c r="V106" s="91"/>
      <c r="W106" s="91"/>
      <c r="X106" s="91"/>
      <c r="Y106" s="92"/>
    </row>
    <row r="107" spans="1:25" s="8" customFormat="1" ht="20.25" customHeight="1">
      <c r="A107" s="130"/>
      <c r="B107" s="97" t="s">
        <v>130</v>
      </c>
      <c r="C107" s="88" t="s">
        <v>146</v>
      </c>
      <c r="D107" s="89" t="s">
        <v>85</v>
      </c>
      <c r="E107" s="90" t="s">
        <v>150</v>
      </c>
      <c r="F107" s="14" t="s">
        <v>20</v>
      </c>
      <c r="G107" s="3">
        <v>1</v>
      </c>
      <c r="H107" s="3">
        <v>1</v>
      </c>
      <c r="I107" s="3">
        <v>1</v>
      </c>
      <c r="J107" s="3">
        <v>1</v>
      </c>
      <c r="K107" s="3">
        <v>1</v>
      </c>
      <c r="L107" s="41">
        <v>1</v>
      </c>
      <c r="M107" s="35">
        <v>1</v>
      </c>
      <c r="N107" s="3">
        <v>1</v>
      </c>
      <c r="O107" s="3">
        <v>1</v>
      </c>
      <c r="P107" s="3">
        <v>1</v>
      </c>
      <c r="Q107" s="3">
        <v>1</v>
      </c>
      <c r="R107" s="3">
        <v>1</v>
      </c>
      <c r="S107" s="2">
        <f t="shared" si="5"/>
        <v>12</v>
      </c>
      <c r="T107" s="91"/>
      <c r="U107" s="91"/>
      <c r="V107" s="91"/>
      <c r="W107" s="91"/>
      <c r="X107" s="91"/>
      <c r="Y107" s="92"/>
    </row>
    <row r="108" spans="1:25" s="8" customFormat="1" ht="20.25" customHeight="1" thickBot="1">
      <c r="A108" s="131"/>
      <c r="B108" s="98"/>
      <c r="C108" s="99"/>
      <c r="D108" s="132"/>
      <c r="E108" s="100"/>
      <c r="F108" s="45" t="s">
        <v>21</v>
      </c>
      <c r="G108" s="46"/>
      <c r="H108" s="46"/>
      <c r="I108" s="46"/>
      <c r="J108" s="46"/>
      <c r="K108" s="46"/>
      <c r="L108" s="47"/>
      <c r="M108" s="48"/>
      <c r="N108" s="46"/>
      <c r="O108" s="46"/>
      <c r="P108" s="46"/>
      <c r="Q108" s="46"/>
      <c r="R108" s="49"/>
      <c r="S108" s="50">
        <f t="shared" si="5"/>
        <v>0</v>
      </c>
      <c r="T108" s="93"/>
      <c r="U108" s="93"/>
      <c r="V108" s="93"/>
      <c r="W108" s="93"/>
      <c r="X108" s="93"/>
      <c r="Y108" s="94"/>
    </row>
    <row r="109" spans="1:25" s="8" customFormat="1" ht="20.25" customHeight="1">
      <c r="A109" s="133" t="s">
        <v>149</v>
      </c>
      <c r="B109" s="134" t="s">
        <v>105</v>
      </c>
      <c r="C109" s="135" t="s">
        <v>53</v>
      </c>
      <c r="D109" s="137" t="s">
        <v>85</v>
      </c>
      <c r="E109" s="109" t="s">
        <v>152</v>
      </c>
      <c r="F109" s="54" t="s">
        <v>20</v>
      </c>
      <c r="G109" s="62"/>
      <c r="H109" s="62"/>
      <c r="I109" s="30">
        <v>1</v>
      </c>
      <c r="J109" s="30">
        <v>1</v>
      </c>
      <c r="K109" s="30">
        <v>1</v>
      </c>
      <c r="L109" s="51"/>
      <c r="M109" s="63"/>
      <c r="N109" s="62"/>
      <c r="O109" s="62"/>
      <c r="P109" s="62"/>
      <c r="Q109" s="62"/>
      <c r="R109" s="62"/>
      <c r="S109" s="33">
        <f t="shared" si="5"/>
        <v>3</v>
      </c>
      <c r="T109" s="110"/>
      <c r="U109" s="110"/>
      <c r="V109" s="110"/>
      <c r="W109" s="110"/>
      <c r="X109" s="110"/>
      <c r="Y109" s="111"/>
    </row>
    <row r="110" spans="1:25" s="8" customFormat="1" ht="20.25" customHeight="1">
      <c r="A110" s="130"/>
      <c r="B110" s="97"/>
      <c r="C110" s="88"/>
      <c r="D110" s="89"/>
      <c r="E110" s="90"/>
      <c r="F110" s="14" t="s">
        <v>21</v>
      </c>
      <c r="G110" s="24"/>
      <c r="H110" s="24"/>
      <c r="I110" s="24"/>
      <c r="J110" s="24"/>
      <c r="K110" s="24"/>
      <c r="L110" s="26"/>
      <c r="M110" s="27"/>
      <c r="N110" s="24"/>
      <c r="O110" s="24"/>
      <c r="P110" s="24"/>
      <c r="Q110" s="24"/>
      <c r="R110" s="28"/>
      <c r="S110" s="2">
        <f t="shared" si="5"/>
        <v>0</v>
      </c>
      <c r="T110" s="91"/>
      <c r="U110" s="91"/>
      <c r="V110" s="91"/>
      <c r="W110" s="91"/>
      <c r="X110" s="91"/>
      <c r="Y110" s="92"/>
    </row>
    <row r="111" spans="1:25" s="8" customFormat="1" ht="20.25" customHeight="1">
      <c r="A111" s="130"/>
      <c r="B111" s="97" t="s">
        <v>54</v>
      </c>
      <c r="C111" s="88" t="s">
        <v>55</v>
      </c>
      <c r="D111" s="89" t="s">
        <v>56</v>
      </c>
      <c r="E111" s="90" t="s">
        <v>152</v>
      </c>
      <c r="F111" s="14" t="s">
        <v>20</v>
      </c>
      <c r="G111" s="3">
        <v>1</v>
      </c>
      <c r="H111" s="3">
        <v>1</v>
      </c>
      <c r="I111" s="3">
        <v>1</v>
      </c>
      <c r="J111" s="3">
        <v>1</v>
      </c>
      <c r="K111" s="3">
        <v>1</v>
      </c>
      <c r="L111" s="41">
        <v>1</v>
      </c>
      <c r="M111" s="35">
        <v>1</v>
      </c>
      <c r="N111" s="3">
        <v>1</v>
      </c>
      <c r="O111" s="3">
        <v>1</v>
      </c>
      <c r="P111" s="3">
        <v>1</v>
      </c>
      <c r="Q111" s="3">
        <v>1</v>
      </c>
      <c r="R111" s="3">
        <v>1</v>
      </c>
      <c r="S111" s="2">
        <f t="shared" si="5"/>
        <v>12</v>
      </c>
      <c r="T111" s="91"/>
      <c r="U111" s="91"/>
      <c r="V111" s="91"/>
      <c r="W111" s="91"/>
      <c r="X111" s="91"/>
      <c r="Y111" s="92"/>
    </row>
    <row r="112" spans="1:25" s="8" customFormat="1" ht="20.25" customHeight="1">
      <c r="A112" s="130"/>
      <c r="B112" s="97"/>
      <c r="C112" s="88"/>
      <c r="D112" s="89"/>
      <c r="E112" s="90"/>
      <c r="F112" s="14" t="s">
        <v>21</v>
      </c>
      <c r="G112" s="24"/>
      <c r="H112" s="24"/>
      <c r="I112" s="24"/>
      <c r="J112" s="24"/>
      <c r="K112" s="24"/>
      <c r="L112" s="26"/>
      <c r="M112" s="27"/>
      <c r="N112" s="24"/>
      <c r="O112" s="24"/>
      <c r="P112" s="24"/>
      <c r="Q112" s="24"/>
      <c r="R112" s="28"/>
      <c r="S112" s="2">
        <f t="shared" si="5"/>
        <v>0</v>
      </c>
      <c r="T112" s="91"/>
      <c r="U112" s="91"/>
      <c r="V112" s="91"/>
      <c r="W112" s="91"/>
      <c r="X112" s="91"/>
      <c r="Y112" s="92"/>
    </row>
    <row r="113" spans="1:25" s="8" customFormat="1" ht="20.25" customHeight="1">
      <c r="A113" s="130"/>
      <c r="B113" s="97" t="s">
        <v>57</v>
      </c>
      <c r="C113" s="88" t="s">
        <v>58</v>
      </c>
      <c r="D113" s="89" t="s">
        <v>56</v>
      </c>
      <c r="E113" s="90" t="s">
        <v>160</v>
      </c>
      <c r="F113" s="14" t="s">
        <v>20</v>
      </c>
      <c r="G113" s="3">
        <v>1</v>
      </c>
      <c r="H113" s="3">
        <v>1</v>
      </c>
      <c r="I113" s="3">
        <v>1</v>
      </c>
      <c r="J113" s="3">
        <v>1</v>
      </c>
      <c r="K113" s="3">
        <v>1</v>
      </c>
      <c r="L113" s="41">
        <v>1</v>
      </c>
      <c r="M113" s="35">
        <v>1</v>
      </c>
      <c r="N113" s="3">
        <v>1</v>
      </c>
      <c r="O113" s="3">
        <v>1</v>
      </c>
      <c r="P113" s="3">
        <v>1</v>
      </c>
      <c r="Q113" s="3">
        <v>1</v>
      </c>
      <c r="R113" s="3">
        <v>1</v>
      </c>
      <c r="S113" s="2">
        <f t="shared" si="5"/>
        <v>12</v>
      </c>
      <c r="T113" s="91"/>
      <c r="U113" s="91"/>
      <c r="V113" s="91"/>
      <c r="W113" s="91"/>
      <c r="X113" s="91"/>
      <c r="Y113" s="92"/>
    </row>
    <row r="114" spans="1:25" s="8" customFormat="1" ht="20.25" customHeight="1">
      <c r="A114" s="130"/>
      <c r="B114" s="97"/>
      <c r="C114" s="88"/>
      <c r="D114" s="89"/>
      <c r="E114" s="90"/>
      <c r="F114" s="14" t="s">
        <v>21</v>
      </c>
      <c r="G114" s="24"/>
      <c r="H114" s="24"/>
      <c r="I114" s="24"/>
      <c r="J114" s="24"/>
      <c r="K114" s="24"/>
      <c r="L114" s="26"/>
      <c r="M114" s="27"/>
      <c r="N114" s="24"/>
      <c r="O114" s="24"/>
      <c r="P114" s="24"/>
      <c r="Q114" s="24"/>
      <c r="R114" s="28"/>
      <c r="S114" s="2">
        <f t="shared" si="5"/>
        <v>0</v>
      </c>
      <c r="T114" s="91"/>
      <c r="U114" s="91"/>
      <c r="V114" s="91"/>
      <c r="W114" s="91"/>
      <c r="X114" s="91"/>
      <c r="Y114" s="92"/>
    </row>
    <row r="115" spans="1:25" s="8" customFormat="1" ht="20.25" customHeight="1">
      <c r="A115" s="130"/>
      <c r="B115" s="97" t="s">
        <v>59</v>
      </c>
      <c r="C115" s="88" t="s">
        <v>106</v>
      </c>
      <c r="D115" s="89" t="s">
        <v>85</v>
      </c>
      <c r="E115" s="90" t="s">
        <v>152</v>
      </c>
      <c r="F115" s="14" t="s">
        <v>20</v>
      </c>
      <c r="G115" s="3">
        <v>1</v>
      </c>
      <c r="H115" s="3">
        <v>1</v>
      </c>
      <c r="I115" s="3">
        <v>1</v>
      </c>
      <c r="J115" s="3">
        <v>1</v>
      </c>
      <c r="K115" s="3">
        <v>1</v>
      </c>
      <c r="L115" s="41">
        <v>1</v>
      </c>
      <c r="M115" s="35">
        <v>1</v>
      </c>
      <c r="N115" s="3">
        <v>1</v>
      </c>
      <c r="O115" s="3">
        <v>1</v>
      </c>
      <c r="P115" s="3">
        <v>1</v>
      </c>
      <c r="Q115" s="3">
        <v>1</v>
      </c>
      <c r="R115" s="3">
        <v>1</v>
      </c>
      <c r="S115" s="2">
        <f t="shared" si="5"/>
        <v>12</v>
      </c>
      <c r="T115" s="91"/>
      <c r="U115" s="91"/>
      <c r="V115" s="91"/>
      <c r="W115" s="91"/>
      <c r="X115" s="91"/>
      <c r="Y115" s="92"/>
    </row>
    <row r="116" spans="1:25" s="8" customFormat="1" ht="20.25" customHeight="1" thickBot="1">
      <c r="A116" s="131"/>
      <c r="B116" s="98"/>
      <c r="C116" s="99"/>
      <c r="D116" s="132"/>
      <c r="E116" s="100"/>
      <c r="F116" s="45" t="s">
        <v>21</v>
      </c>
      <c r="G116" s="46"/>
      <c r="H116" s="46"/>
      <c r="I116" s="46"/>
      <c r="J116" s="46"/>
      <c r="K116" s="46"/>
      <c r="L116" s="47"/>
      <c r="M116" s="48"/>
      <c r="N116" s="46"/>
      <c r="O116" s="46"/>
      <c r="P116" s="46"/>
      <c r="Q116" s="46"/>
      <c r="R116" s="49"/>
      <c r="S116" s="50">
        <f t="shared" si="5"/>
        <v>0</v>
      </c>
      <c r="T116" s="93"/>
      <c r="U116" s="93"/>
      <c r="V116" s="93"/>
      <c r="W116" s="93"/>
      <c r="X116" s="93"/>
      <c r="Y116" s="94"/>
    </row>
    <row r="117" spans="1:25" s="8" customFormat="1" ht="20.25" customHeight="1">
      <c r="A117" s="149" t="s">
        <v>131</v>
      </c>
      <c r="B117" s="139" t="s">
        <v>132</v>
      </c>
      <c r="C117" s="135" t="s">
        <v>137</v>
      </c>
      <c r="D117" s="137" t="s">
        <v>143</v>
      </c>
      <c r="E117" s="109" t="s">
        <v>150</v>
      </c>
      <c r="F117" s="29" t="s">
        <v>20</v>
      </c>
      <c r="G117" s="30">
        <v>1</v>
      </c>
      <c r="H117" s="30">
        <v>1</v>
      </c>
      <c r="I117" s="30">
        <v>1</v>
      </c>
      <c r="J117" s="30">
        <v>1</v>
      </c>
      <c r="K117" s="30">
        <v>1</v>
      </c>
      <c r="L117" s="55">
        <v>1</v>
      </c>
      <c r="M117" s="56">
        <v>1</v>
      </c>
      <c r="N117" s="30">
        <v>1</v>
      </c>
      <c r="O117" s="30">
        <v>1</v>
      </c>
      <c r="P117" s="30">
        <v>1</v>
      </c>
      <c r="Q117" s="30">
        <v>1</v>
      </c>
      <c r="R117" s="30">
        <v>1</v>
      </c>
      <c r="S117" s="33">
        <f t="shared" si="5"/>
        <v>12</v>
      </c>
      <c r="T117" s="110"/>
      <c r="U117" s="110"/>
      <c r="V117" s="110"/>
      <c r="W117" s="110"/>
      <c r="X117" s="110"/>
      <c r="Y117" s="111"/>
    </row>
    <row r="118" spans="1:25" s="8" customFormat="1" ht="20.25" customHeight="1">
      <c r="A118" s="150"/>
      <c r="B118" s="95"/>
      <c r="C118" s="88"/>
      <c r="D118" s="89"/>
      <c r="E118" s="90"/>
      <c r="F118" s="14" t="s">
        <v>21</v>
      </c>
      <c r="G118" s="24"/>
      <c r="H118" s="24"/>
      <c r="I118" s="24"/>
      <c r="J118" s="24"/>
      <c r="K118" s="24"/>
      <c r="L118" s="26"/>
      <c r="M118" s="27"/>
      <c r="N118" s="24"/>
      <c r="O118" s="24"/>
      <c r="P118" s="24"/>
      <c r="Q118" s="24"/>
      <c r="R118" s="28"/>
      <c r="S118" s="2">
        <f t="shared" si="5"/>
        <v>0</v>
      </c>
      <c r="T118" s="91"/>
      <c r="U118" s="91"/>
      <c r="V118" s="91"/>
      <c r="W118" s="91"/>
      <c r="X118" s="91"/>
      <c r="Y118" s="92"/>
    </row>
    <row r="119" spans="1:25" s="8" customFormat="1" ht="20.25" customHeight="1">
      <c r="A119" s="150"/>
      <c r="B119" s="95"/>
      <c r="C119" s="88" t="s">
        <v>138</v>
      </c>
      <c r="D119" s="89" t="s">
        <v>143</v>
      </c>
      <c r="E119" s="90" t="s">
        <v>150</v>
      </c>
      <c r="F119" s="34" t="s">
        <v>20</v>
      </c>
      <c r="G119" s="24"/>
      <c r="H119" s="24"/>
      <c r="I119" s="3">
        <v>1</v>
      </c>
      <c r="J119" s="3">
        <v>1</v>
      </c>
      <c r="K119" s="3">
        <v>1</v>
      </c>
      <c r="L119" s="41">
        <v>1</v>
      </c>
      <c r="M119" s="35">
        <v>1</v>
      </c>
      <c r="N119" s="3">
        <v>1</v>
      </c>
      <c r="O119" s="3">
        <v>1</v>
      </c>
      <c r="P119" s="3">
        <v>1</v>
      </c>
      <c r="Q119" s="3">
        <v>1</v>
      </c>
      <c r="R119" s="3">
        <v>1</v>
      </c>
      <c r="S119" s="2">
        <f>SUM(G119:R119)</f>
        <v>10</v>
      </c>
      <c r="T119" s="91"/>
      <c r="U119" s="91"/>
      <c r="V119" s="91"/>
      <c r="W119" s="91"/>
      <c r="X119" s="91"/>
      <c r="Y119" s="92"/>
    </row>
    <row r="120" spans="1:25" s="8" customFormat="1" ht="20.25" customHeight="1">
      <c r="A120" s="150"/>
      <c r="B120" s="95"/>
      <c r="C120" s="88"/>
      <c r="D120" s="89"/>
      <c r="E120" s="90"/>
      <c r="F120" s="14" t="s">
        <v>21</v>
      </c>
      <c r="G120" s="24"/>
      <c r="H120" s="24"/>
      <c r="I120" s="24"/>
      <c r="J120" s="24"/>
      <c r="K120" s="24"/>
      <c r="L120" s="26"/>
      <c r="M120" s="27"/>
      <c r="N120" s="24"/>
      <c r="O120" s="24"/>
      <c r="P120" s="24"/>
      <c r="Q120" s="24"/>
      <c r="R120" s="28"/>
      <c r="S120" s="2">
        <f>SUM(G120:R120)</f>
        <v>0</v>
      </c>
      <c r="T120" s="91"/>
      <c r="U120" s="91"/>
      <c r="V120" s="91"/>
      <c r="W120" s="91"/>
      <c r="X120" s="91"/>
      <c r="Y120" s="92"/>
    </row>
    <row r="121" spans="1:25" s="8" customFormat="1" ht="20.25" customHeight="1">
      <c r="A121" s="150"/>
      <c r="B121" s="95"/>
      <c r="C121" s="88" t="s">
        <v>72</v>
      </c>
      <c r="D121" s="89" t="s">
        <v>143</v>
      </c>
      <c r="E121" s="90" t="s">
        <v>150</v>
      </c>
      <c r="F121" s="34" t="s">
        <v>20</v>
      </c>
      <c r="G121" s="24"/>
      <c r="H121" s="24"/>
      <c r="I121" s="3">
        <v>1</v>
      </c>
      <c r="J121" s="3">
        <v>1</v>
      </c>
      <c r="K121" s="3">
        <v>1</v>
      </c>
      <c r="L121" s="41">
        <v>1</v>
      </c>
      <c r="M121" s="35">
        <v>1</v>
      </c>
      <c r="N121" s="3">
        <v>1</v>
      </c>
      <c r="O121" s="3">
        <v>1</v>
      </c>
      <c r="P121" s="3">
        <v>1</v>
      </c>
      <c r="Q121" s="3">
        <v>1</v>
      </c>
      <c r="R121" s="3">
        <v>1</v>
      </c>
      <c r="S121" s="2">
        <f>SUM(G121:R121)</f>
        <v>10</v>
      </c>
      <c r="T121" s="91"/>
      <c r="U121" s="91"/>
      <c r="V121" s="91"/>
      <c r="W121" s="91"/>
      <c r="X121" s="91"/>
      <c r="Y121" s="92"/>
    </row>
    <row r="122" spans="1:25" s="8" customFormat="1" ht="20.25" customHeight="1" thickBot="1">
      <c r="A122" s="150"/>
      <c r="B122" s="136"/>
      <c r="C122" s="99"/>
      <c r="D122" s="132"/>
      <c r="E122" s="100"/>
      <c r="F122" s="45" t="s">
        <v>21</v>
      </c>
      <c r="G122" s="46"/>
      <c r="H122" s="46"/>
      <c r="I122" s="46"/>
      <c r="J122" s="46"/>
      <c r="K122" s="46"/>
      <c r="L122" s="47"/>
      <c r="M122" s="48"/>
      <c r="N122" s="46"/>
      <c r="O122" s="46"/>
      <c r="P122" s="46"/>
      <c r="Q122" s="46"/>
      <c r="R122" s="49"/>
      <c r="S122" s="50">
        <f>SUM(G122:R122)</f>
        <v>0</v>
      </c>
      <c r="T122" s="93"/>
      <c r="U122" s="93"/>
      <c r="V122" s="93"/>
      <c r="W122" s="93"/>
      <c r="X122" s="93"/>
      <c r="Y122" s="94"/>
    </row>
    <row r="123" spans="1:25" s="8" customFormat="1" ht="20.25" customHeight="1">
      <c r="A123" s="150"/>
      <c r="B123" s="139" t="s">
        <v>133</v>
      </c>
      <c r="C123" s="135" t="s">
        <v>60</v>
      </c>
      <c r="D123" s="137" t="s">
        <v>143</v>
      </c>
      <c r="E123" s="109" t="s">
        <v>151</v>
      </c>
      <c r="F123" s="33" t="s">
        <v>20</v>
      </c>
      <c r="G123" s="30">
        <v>1</v>
      </c>
      <c r="H123" s="30">
        <v>1</v>
      </c>
      <c r="I123" s="30">
        <v>1</v>
      </c>
      <c r="J123" s="30">
        <v>1</v>
      </c>
      <c r="K123" s="30">
        <v>1</v>
      </c>
      <c r="L123" s="55">
        <v>1</v>
      </c>
      <c r="M123" s="56">
        <v>1</v>
      </c>
      <c r="N123" s="30">
        <v>1</v>
      </c>
      <c r="O123" s="30">
        <v>1</v>
      </c>
      <c r="P123" s="30">
        <v>1</v>
      </c>
      <c r="Q123" s="30">
        <v>1</v>
      </c>
      <c r="R123" s="30">
        <v>1</v>
      </c>
      <c r="S123" s="33">
        <f t="shared" si="5"/>
        <v>12</v>
      </c>
      <c r="T123" s="110"/>
      <c r="U123" s="110"/>
      <c r="V123" s="110"/>
      <c r="W123" s="110"/>
      <c r="X123" s="110"/>
      <c r="Y123" s="111"/>
    </row>
    <row r="124" spans="1:25" s="8" customFormat="1" ht="20.25" customHeight="1">
      <c r="A124" s="150"/>
      <c r="B124" s="95"/>
      <c r="C124" s="88"/>
      <c r="D124" s="89"/>
      <c r="E124" s="90"/>
      <c r="F124" s="24" t="s">
        <v>21</v>
      </c>
      <c r="G124" s="24"/>
      <c r="H124" s="24"/>
      <c r="I124" s="24"/>
      <c r="J124" s="24"/>
      <c r="K124" s="24"/>
      <c r="L124" s="26"/>
      <c r="M124" s="27"/>
      <c r="N124" s="24"/>
      <c r="O124" s="24"/>
      <c r="P124" s="24"/>
      <c r="Q124" s="24"/>
      <c r="R124" s="28"/>
      <c r="S124" s="2">
        <f t="shared" si="5"/>
        <v>0</v>
      </c>
      <c r="T124" s="91"/>
      <c r="U124" s="91"/>
      <c r="V124" s="91"/>
      <c r="W124" s="91"/>
      <c r="X124" s="91"/>
      <c r="Y124" s="92"/>
    </row>
    <row r="125" spans="1:25" s="8" customFormat="1" ht="20.25" customHeight="1">
      <c r="A125" s="150"/>
      <c r="B125" s="95"/>
      <c r="C125" s="88" t="s">
        <v>82</v>
      </c>
      <c r="D125" s="89" t="s">
        <v>143</v>
      </c>
      <c r="E125" s="90" t="s">
        <v>150</v>
      </c>
      <c r="F125" s="2" t="s">
        <v>20</v>
      </c>
      <c r="G125" s="24"/>
      <c r="H125" s="24"/>
      <c r="I125" s="3">
        <v>1</v>
      </c>
      <c r="J125" s="3">
        <v>1</v>
      </c>
      <c r="K125" s="3">
        <v>1</v>
      </c>
      <c r="L125" s="41">
        <v>1</v>
      </c>
      <c r="M125" s="35">
        <v>1</v>
      </c>
      <c r="N125" s="3">
        <v>1</v>
      </c>
      <c r="O125" s="3">
        <v>1</v>
      </c>
      <c r="P125" s="3">
        <v>1</v>
      </c>
      <c r="Q125" s="3">
        <v>1</v>
      </c>
      <c r="R125" s="3">
        <v>1</v>
      </c>
      <c r="S125" s="2">
        <f t="shared" si="5"/>
        <v>10</v>
      </c>
      <c r="T125" s="91"/>
      <c r="U125" s="91"/>
      <c r="V125" s="91"/>
      <c r="W125" s="91"/>
      <c r="X125" s="91"/>
      <c r="Y125" s="92"/>
    </row>
    <row r="126" spans="1:25" s="8" customFormat="1" ht="20.25" customHeight="1">
      <c r="A126" s="150"/>
      <c r="B126" s="95"/>
      <c r="C126" s="88"/>
      <c r="D126" s="89"/>
      <c r="E126" s="90"/>
      <c r="F126" s="24" t="s">
        <v>21</v>
      </c>
      <c r="G126" s="24"/>
      <c r="H126" s="24"/>
      <c r="I126" s="24"/>
      <c r="J126" s="24"/>
      <c r="K126" s="24"/>
      <c r="L126" s="26"/>
      <c r="M126" s="27"/>
      <c r="N126" s="24"/>
      <c r="O126" s="24"/>
      <c r="P126" s="24"/>
      <c r="Q126" s="24"/>
      <c r="R126" s="28"/>
      <c r="S126" s="2">
        <f t="shared" si="5"/>
        <v>0</v>
      </c>
      <c r="T126" s="91"/>
      <c r="U126" s="91"/>
      <c r="V126" s="91"/>
      <c r="W126" s="91"/>
      <c r="X126" s="91"/>
      <c r="Y126" s="92"/>
    </row>
    <row r="127" spans="1:25" s="8" customFormat="1" ht="20.25" customHeight="1">
      <c r="A127" s="150"/>
      <c r="B127" s="95"/>
      <c r="C127" s="88" t="s">
        <v>72</v>
      </c>
      <c r="D127" s="89" t="s">
        <v>143</v>
      </c>
      <c r="E127" s="90" t="s">
        <v>150</v>
      </c>
      <c r="F127" s="2" t="s">
        <v>20</v>
      </c>
      <c r="G127" s="24"/>
      <c r="H127" s="24"/>
      <c r="I127" s="3">
        <v>1</v>
      </c>
      <c r="J127" s="3">
        <v>1</v>
      </c>
      <c r="K127" s="3">
        <v>1</v>
      </c>
      <c r="L127" s="41">
        <v>1</v>
      </c>
      <c r="M127" s="35">
        <v>1</v>
      </c>
      <c r="N127" s="3">
        <v>1</v>
      </c>
      <c r="O127" s="3">
        <v>1</v>
      </c>
      <c r="P127" s="3">
        <v>1</v>
      </c>
      <c r="Q127" s="3">
        <v>1</v>
      </c>
      <c r="R127" s="3">
        <v>1</v>
      </c>
      <c r="S127" s="2">
        <f t="shared" si="5"/>
        <v>10</v>
      </c>
      <c r="T127" s="91"/>
      <c r="U127" s="91"/>
      <c r="V127" s="91"/>
      <c r="W127" s="91"/>
      <c r="X127" s="91"/>
      <c r="Y127" s="92"/>
    </row>
    <row r="128" spans="1:25" s="8" customFormat="1" ht="20.25" customHeight="1" thickBot="1">
      <c r="A128" s="150"/>
      <c r="B128" s="136"/>
      <c r="C128" s="99"/>
      <c r="D128" s="132"/>
      <c r="E128" s="100"/>
      <c r="F128" s="46" t="s">
        <v>21</v>
      </c>
      <c r="G128" s="46"/>
      <c r="H128" s="46"/>
      <c r="I128" s="46"/>
      <c r="J128" s="46"/>
      <c r="K128" s="46"/>
      <c r="L128" s="47"/>
      <c r="M128" s="48"/>
      <c r="N128" s="46"/>
      <c r="O128" s="46"/>
      <c r="P128" s="46"/>
      <c r="Q128" s="46"/>
      <c r="R128" s="49"/>
      <c r="S128" s="50">
        <f t="shared" si="5"/>
        <v>0</v>
      </c>
      <c r="T128" s="93"/>
      <c r="U128" s="93"/>
      <c r="V128" s="93"/>
      <c r="W128" s="93"/>
      <c r="X128" s="93"/>
      <c r="Y128" s="94"/>
    </row>
    <row r="129" spans="1:25" s="8" customFormat="1" ht="20.25" customHeight="1">
      <c r="A129" s="150"/>
      <c r="B129" s="139" t="s">
        <v>134</v>
      </c>
      <c r="C129" s="128" t="s">
        <v>189</v>
      </c>
      <c r="D129" s="140" t="s">
        <v>166</v>
      </c>
      <c r="E129" s="112" t="s">
        <v>152</v>
      </c>
      <c r="F129" s="72" t="s">
        <v>20</v>
      </c>
      <c r="G129" s="37">
        <v>1</v>
      </c>
      <c r="H129" s="37">
        <v>1</v>
      </c>
      <c r="I129" s="37">
        <v>1</v>
      </c>
      <c r="J129" s="73"/>
      <c r="K129" s="73"/>
      <c r="L129" s="71"/>
      <c r="M129" s="74"/>
      <c r="N129" s="73"/>
      <c r="O129" s="73"/>
      <c r="P129" s="73"/>
      <c r="Q129" s="73"/>
      <c r="R129" s="75"/>
      <c r="S129" s="29">
        <f t="shared" si="5"/>
        <v>3</v>
      </c>
      <c r="T129" s="110"/>
      <c r="U129" s="110"/>
      <c r="V129" s="110"/>
      <c r="W129" s="110"/>
      <c r="X129" s="110"/>
      <c r="Y129" s="111"/>
    </row>
    <row r="130" spans="1:25" s="8" customFormat="1" ht="20.25" customHeight="1">
      <c r="A130" s="150"/>
      <c r="B130" s="95"/>
      <c r="C130" s="88"/>
      <c r="D130" s="96"/>
      <c r="E130" s="90"/>
      <c r="F130" s="27" t="s">
        <v>21</v>
      </c>
      <c r="G130" s="24"/>
      <c r="H130" s="24"/>
      <c r="I130" s="24"/>
      <c r="J130" s="24"/>
      <c r="K130" s="24"/>
      <c r="L130" s="26"/>
      <c r="M130" s="27"/>
      <c r="N130" s="24"/>
      <c r="O130" s="24"/>
      <c r="P130" s="24"/>
      <c r="Q130" s="24"/>
      <c r="R130" s="28"/>
      <c r="S130" s="34">
        <f t="shared" si="5"/>
        <v>0</v>
      </c>
      <c r="T130" s="91"/>
      <c r="U130" s="91"/>
      <c r="V130" s="91"/>
      <c r="W130" s="91"/>
      <c r="X130" s="91"/>
      <c r="Y130" s="92"/>
    </row>
    <row r="131" spans="1:25" s="8" customFormat="1" ht="20.25" customHeight="1">
      <c r="A131" s="150"/>
      <c r="B131" s="95"/>
      <c r="C131" s="88" t="s">
        <v>92</v>
      </c>
      <c r="D131" s="108" t="s">
        <v>166</v>
      </c>
      <c r="E131" s="90" t="s">
        <v>152</v>
      </c>
      <c r="F131" s="18" t="s">
        <v>20</v>
      </c>
      <c r="G131" s="24"/>
      <c r="H131" s="24"/>
      <c r="I131" s="24"/>
      <c r="J131" s="3">
        <v>1</v>
      </c>
      <c r="K131" s="3">
        <v>1</v>
      </c>
      <c r="L131" s="41">
        <v>1</v>
      </c>
      <c r="M131" s="35">
        <v>1</v>
      </c>
      <c r="N131" s="3">
        <v>1</v>
      </c>
      <c r="O131" s="3">
        <v>1</v>
      </c>
      <c r="P131" s="24"/>
      <c r="Q131" s="24"/>
      <c r="R131" s="28"/>
      <c r="S131" s="34">
        <f t="shared" si="5"/>
        <v>6</v>
      </c>
      <c r="T131" s="91"/>
      <c r="U131" s="91"/>
      <c r="V131" s="91"/>
      <c r="W131" s="91"/>
      <c r="X131" s="91"/>
      <c r="Y131" s="92"/>
    </row>
    <row r="132" spans="1:25" s="8" customFormat="1" ht="20.25" customHeight="1">
      <c r="A132" s="150"/>
      <c r="B132" s="95"/>
      <c r="C132" s="88"/>
      <c r="D132" s="96"/>
      <c r="E132" s="90"/>
      <c r="F132" s="27" t="s">
        <v>21</v>
      </c>
      <c r="G132" s="24"/>
      <c r="H132" s="24"/>
      <c r="I132" s="24"/>
      <c r="J132" s="24"/>
      <c r="K132" s="24"/>
      <c r="L132" s="26"/>
      <c r="M132" s="27"/>
      <c r="N132" s="24"/>
      <c r="O132" s="24"/>
      <c r="P132" s="24"/>
      <c r="Q132" s="24"/>
      <c r="R132" s="28"/>
      <c r="S132" s="34">
        <f t="shared" si="5"/>
        <v>0</v>
      </c>
      <c r="T132" s="91"/>
      <c r="U132" s="91"/>
      <c r="V132" s="91"/>
      <c r="W132" s="91"/>
      <c r="X132" s="91"/>
      <c r="Y132" s="92"/>
    </row>
    <row r="133" spans="1:25" s="8" customFormat="1" ht="20.25" customHeight="1">
      <c r="A133" s="150"/>
      <c r="B133" s="95"/>
      <c r="C133" s="88" t="s">
        <v>139</v>
      </c>
      <c r="D133" s="89" t="s">
        <v>167</v>
      </c>
      <c r="E133" s="90" t="s">
        <v>152</v>
      </c>
      <c r="F133" s="18" t="s">
        <v>20</v>
      </c>
      <c r="G133" s="24"/>
      <c r="H133" s="24"/>
      <c r="I133" s="3">
        <v>1</v>
      </c>
      <c r="J133" s="3">
        <v>1</v>
      </c>
      <c r="K133" s="24"/>
      <c r="L133" s="40"/>
      <c r="M133" s="35">
        <v>1</v>
      </c>
      <c r="N133" s="3">
        <v>1</v>
      </c>
      <c r="O133" s="24"/>
      <c r="P133" s="24"/>
      <c r="Q133" s="3">
        <v>1</v>
      </c>
      <c r="R133" s="65">
        <v>1</v>
      </c>
      <c r="S133" s="34">
        <f t="shared" si="5"/>
        <v>6</v>
      </c>
      <c r="T133" s="91"/>
      <c r="U133" s="91"/>
      <c r="V133" s="91"/>
      <c r="W133" s="91"/>
      <c r="X133" s="91"/>
      <c r="Y133" s="92"/>
    </row>
    <row r="134" spans="1:25" s="8" customFormat="1" ht="20.25" customHeight="1">
      <c r="A134" s="150"/>
      <c r="B134" s="95"/>
      <c r="C134" s="88"/>
      <c r="D134" s="89"/>
      <c r="E134" s="90"/>
      <c r="F134" s="27" t="s">
        <v>21</v>
      </c>
      <c r="G134" s="24"/>
      <c r="H134" s="24"/>
      <c r="I134" s="24"/>
      <c r="J134" s="24"/>
      <c r="K134" s="24"/>
      <c r="L134" s="26"/>
      <c r="M134" s="27"/>
      <c r="N134" s="24"/>
      <c r="O134" s="24"/>
      <c r="P134" s="24"/>
      <c r="Q134" s="24"/>
      <c r="R134" s="28"/>
      <c r="S134" s="34">
        <f t="shared" si="5"/>
        <v>0</v>
      </c>
      <c r="T134" s="91"/>
      <c r="U134" s="91"/>
      <c r="V134" s="91"/>
      <c r="W134" s="91"/>
      <c r="X134" s="91"/>
      <c r="Y134" s="92"/>
    </row>
    <row r="135" spans="1:25" s="8" customFormat="1" ht="20.25" customHeight="1">
      <c r="A135" s="150"/>
      <c r="B135" s="95"/>
      <c r="C135" s="88" t="s">
        <v>140</v>
      </c>
      <c r="D135" s="108" t="s">
        <v>166</v>
      </c>
      <c r="E135" s="90" t="s">
        <v>152</v>
      </c>
      <c r="F135" s="18" t="s">
        <v>20</v>
      </c>
      <c r="G135" s="2"/>
      <c r="H135" s="2"/>
      <c r="I135" s="24"/>
      <c r="J135" s="24"/>
      <c r="K135" s="24"/>
      <c r="L135" s="52"/>
      <c r="M135" s="35">
        <v>1</v>
      </c>
      <c r="N135" s="3">
        <v>1</v>
      </c>
      <c r="O135" s="2"/>
      <c r="P135" s="2"/>
      <c r="Q135" s="2"/>
      <c r="R135" s="17"/>
      <c r="S135" s="34">
        <f t="shared" si="5"/>
        <v>2</v>
      </c>
      <c r="T135" s="91"/>
      <c r="U135" s="91"/>
      <c r="V135" s="91"/>
      <c r="W135" s="91"/>
      <c r="X135" s="91"/>
      <c r="Y135" s="92"/>
    </row>
    <row r="136" spans="1:25" s="8" customFormat="1" ht="20.25" customHeight="1">
      <c r="A136" s="150"/>
      <c r="B136" s="95"/>
      <c r="C136" s="88"/>
      <c r="D136" s="96"/>
      <c r="E136" s="90"/>
      <c r="F136" s="27" t="s">
        <v>21</v>
      </c>
      <c r="G136" s="24"/>
      <c r="H136" s="24"/>
      <c r="I136" s="24"/>
      <c r="J136" s="24"/>
      <c r="K136" s="24"/>
      <c r="L136" s="26"/>
      <c r="M136" s="27"/>
      <c r="N136" s="24"/>
      <c r="O136" s="24"/>
      <c r="P136" s="24"/>
      <c r="Q136" s="24"/>
      <c r="R136" s="28"/>
      <c r="S136" s="34">
        <f t="shared" si="5"/>
        <v>0</v>
      </c>
      <c r="T136" s="91"/>
      <c r="U136" s="91"/>
      <c r="V136" s="91"/>
      <c r="W136" s="91"/>
      <c r="X136" s="91"/>
      <c r="Y136" s="92"/>
    </row>
    <row r="137" spans="1:25" s="8" customFormat="1" ht="20.25" customHeight="1">
      <c r="A137" s="150"/>
      <c r="B137" s="95"/>
      <c r="C137" s="88" t="s">
        <v>93</v>
      </c>
      <c r="D137" s="108" t="s">
        <v>166</v>
      </c>
      <c r="E137" s="90" t="s">
        <v>152</v>
      </c>
      <c r="F137" s="18" t="s">
        <v>20</v>
      </c>
      <c r="G137" s="24"/>
      <c r="H137" s="24"/>
      <c r="I137" s="3">
        <v>1</v>
      </c>
      <c r="J137" s="3">
        <v>1</v>
      </c>
      <c r="K137" s="24"/>
      <c r="L137" s="40"/>
      <c r="M137" s="35">
        <v>1</v>
      </c>
      <c r="N137" s="3">
        <v>1</v>
      </c>
      <c r="O137" s="24"/>
      <c r="P137" s="24"/>
      <c r="Q137" s="3">
        <v>1</v>
      </c>
      <c r="R137" s="65">
        <v>1</v>
      </c>
      <c r="S137" s="34">
        <f t="shared" si="5"/>
        <v>6</v>
      </c>
      <c r="T137" s="91"/>
      <c r="U137" s="91"/>
      <c r="V137" s="91"/>
      <c r="W137" s="91"/>
      <c r="X137" s="91"/>
      <c r="Y137" s="92"/>
    </row>
    <row r="138" spans="1:25" s="8" customFormat="1" ht="20.25" customHeight="1">
      <c r="A138" s="150"/>
      <c r="B138" s="95"/>
      <c r="C138" s="88"/>
      <c r="D138" s="96"/>
      <c r="E138" s="90"/>
      <c r="F138" s="27" t="s">
        <v>21</v>
      </c>
      <c r="G138" s="24"/>
      <c r="H138" s="24"/>
      <c r="I138" s="24"/>
      <c r="J138" s="24"/>
      <c r="K138" s="24"/>
      <c r="L138" s="26"/>
      <c r="M138" s="27"/>
      <c r="N138" s="24"/>
      <c r="O138" s="24"/>
      <c r="P138" s="24"/>
      <c r="Q138" s="24"/>
      <c r="R138" s="28"/>
      <c r="S138" s="34">
        <f t="shared" si="5"/>
        <v>0</v>
      </c>
      <c r="T138" s="91"/>
      <c r="U138" s="91"/>
      <c r="V138" s="91"/>
      <c r="W138" s="91"/>
      <c r="X138" s="91"/>
      <c r="Y138" s="92"/>
    </row>
    <row r="139" spans="1:25" s="8" customFormat="1" ht="20.25" customHeight="1">
      <c r="A139" s="150"/>
      <c r="B139" s="95"/>
      <c r="C139" s="88" t="s">
        <v>94</v>
      </c>
      <c r="D139" s="89" t="s">
        <v>153</v>
      </c>
      <c r="E139" s="90" t="s">
        <v>150</v>
      </c>
      <c r="F139" s="18" t="s">
        <v>20</v>
      </c>
      <c r="G139" s="42">
        <v>1</v>
      </c>
      <c r="H139" s="42">
        <v>1</v>
      </c>
      <c r="I139" s="42">
        <v>1</v>
      </c>
      <c r="J139" s="42">
        <v>1</v>
      </c>
      <c r="K139" s="42">
        <v>1</v>
      </c>
      <c r="L139" s="43">
        <v>1</v>
      </c>
      <c r="M139" s="44">
        <v>1</v>
      </c>
      <c r="N139" s="42">
        <v>1</v>
      </c>
      <c r="O139" s="42">
        <v>1</v>
      </c>
      <c r="P139" s="42">
        <v>1</v>
      </c>
      <c r="Q139" s="42">
        <v>1</v>
      </c>
      <c r="R139" s="66">
        <v>1</v>
      </c>
      <c r="S139" s="34">
        <f>SUM(G139:R139)</f>
        <v>12</v>
      </c>
      <c r="T139" s="91"/>
      <c r="U139" s="91"/>
      <c r="V139" s="91"/>
      <c r="W139" s="91"/>
      <c r="X139" s="91"/>
      <c r="Y139" s="92"/>
    </row>
    <row r="140" spans="1:25" s="8" customFormat="1" ht="20.25" customHeight="1">
      <c r="A140" s="150"/>
      <c r="B140" s="95"/>
      <c r="C140" s="88"/>
      <c r="D140" s="89"/>
      <c r="E140" s="90"/>
      <c r="F140" s="27" t="s">
        <v>21</v>
      </c>
      <c r="G140" s="24"/>
      <c r="H140" s="24"/>
      <c r="I140" s="24"/>
      <c r="J140" s="24"/>
      <c r="K140" s="24"/>
      <c r="L140" s="26"/>
      <c r="M140" s="27"/>
      <c r="N140" s="24"/>
      <c r="O140" s="24"/>
      <c r="P140" s="24"/>
      <c r="Q140" s="24"/>
      <c r="R140" s="28"/>
      <c r="S140" s="34">
        <f>SUM(G140:R140)</f>
        <v>0</v>
      </c>
      <c r="T140" s="91"/>
      <c r="U140" s="91"/>
      <c r="V140" s="91"/>
      <c r="W140" s="91"/>
      <c r="X140" s="91"/>
      <c r="Y140" s="92"/>
    </row>
    <row r="141" spans="1:25" s="8" customFormat="1" ht="20.25" customHeight="1">
      <c r="A141" s="150"/>
      <c r="B141" s="95"/>
      <c r="C141" s="88" t="s">
        <v>95</v>
      </c>
      <c r="D141" s="89" t="s">
        <v>153</v>
      </c>
      <c r="E141" s="90" t="s">
        <v>150</v>
      </c>
      <c r="F141" s="18" t="s">
        <v>20</v>
      </c>
      <c r="G141" s="3">
        <v>1</v>
      </c>
      <c r="H141" s="24"/>
      <c r="I141" s="24"/>
      <c r="J141" s="24"/>
      <c r="K141" s="24"/>
      <c r="L141" s="26"/>
      <c r="M141" s="27"/>
      <c r="N141" s="24"/>
      <c r="O141" s="24"/>
      <c r="P141" s="24"/>
      <c r="Q141" s="24"/>
      <c r="R141" s="65">
        <v>1</v>
      </c>
      <c r="S141" s="34">
        <f t="shared" si="5"/>
        <v>2</v>
      </c>
      <c r="T141" s="91"/>
      <c r="U141" s="91"/>
      <c r="V141" s="91"/>
      <c r="W141" s="91"/>
      <c r="X141" s="91"/>
      <c r="Y141" s="92"/>
    </row>
    <row r="142" spans="1:25" s="8" customFormat="1" ht="20.25" customHeight="1" thickBot="1">
      <c r="A142" s="150"/>
      <c r="B142" s="136"/>
      <c r="C142" s="99"/>
      <c r="D142" s="132"/>
      <c r="E142" s="100"/>
      <c r="F142" s="48" t="s">
        <v>21</v>
      </c>
      <c r="G142" s="46"/>
      <c r="H142" s="46"/>
      <c r="I142" s="46"/>
      <c r="J142" s="46"/>
      <c r="K142" s="46"/>
      <c r="L142" s="47"/>
      <c r="M142" s="48"/>
      <c r="N142" s="46"/>
      <c r="O142" s="46"/>
      <c r="P142" s="46"/>
      <c r="Q142" s="46"/>
      <c r="R142" s="49"/>
      <c r="S142" s="67">
        <f t="shared" si="5"/>
        <v>0</v>
      </c>
      <c r="T142" s="93"/>
      <c r="U142" s="93"/>
      <c r="V142" s="93"/>
      <c r="W142" s="93"/>
      <c r="X142" s="93"/>
      <c r="Y142" s="94"/>
    </row>
    <row r="143" spans="1:25" s="8" customFormat="1" ht="20.25" customHeight="1">
      <c r="A143" s="150"/>
      <c r="B143" s="141" t="s">
        <v>135</v>
      </c>
      <c r="C143" s="128" t="s">
        <v>168</v>
      </c>
      <c r="D143" s="140" t="s">
        <v>166</v>
      </c>
      <c r="E143" s="112" t="s">
        <v>150</v>
      </c>
      <c r="F143" s="72" t="s">
        <v>20</v>
      </c>
      <c r="G143" s="73"/>
      <c r="H143" s="37">
        <v>1</v>
      </c>
      <c r="I143" s="37">
        <v>1</v>
      </c>
      <c r="J143" s="73"/>
      <c r="K143" s="73"/>
      <c r="L143" s="71"/>
      <c r="M143" s="74"/>
      <c r="N143" s="73"/>
      <c r="O143" s="73"/>
      <c r="P143" s="73"/>
      <c r="Q143" s="73"/>
      <c r="R143" s="76"/>
      <c r="S143" s="77">
        <f t="shared" ref="S143:S150" si="7">SUM(G143:R143)</f>
        <v>2</v>
      </c>
      <c r="T143" s="121"/>
      <c r="U143" s="121"/>
      <c r="V143" s="121"/>
      <c r="W143" s="121"/>
      <c r="X143" s="121"/>
      <c r="Y143" s="122"/>
    </row>
    <row r="144" spans="1:25" s="8" customFormat="1" ht="20.25" customHeight="1">
      <c r="A144" s="150"/>
      <c r="B144" s="142"/>
      <c r="C144" s="88"/>
      <c r="D144" s="96"/>
      <c r="E144" s="90"/>
      <c r="F144" s="27" t="s">
        <v>21</v>
      </c>
      <c r="G144" s="24"/>
      <c r="H144" s="24"/>
      <c r="I144" s="24"/>
      <c r="J144" s="24"/>
      <c r="K144" s="24"/>
      <c r="L144" s="26"/>
      <c r="M144" s="27"/>
      <c r="N144" s="24"/>
      <c r="O144" s="24"/>
      <c r="P144" s="24"/>
      <c r="Q144" s="24"/>
      <c r="R144" s="28"/>
      <c r="S144" s="34">
        <f t="shared" si="7"/>
        <v>0</v>
      </c>
      <c r="T144" s="91"/>
      <c r="U144" s="91"/>
      <c r="V144" s="91"/>
      <c r="W144" s="91"/>
      <c r="X144" s="91"/>
      <c r="Y144" s="92"/>
    </row>
    <row r="145" spans="1:25" s="8" customFormat="1" ht="20.25" customHeight="1">
      <c r="A145" s="150"/>
      <c r="B145" s="142"/>
      <c r="C145" s="88" t="s">
        <v>169</v>
      </c>
      <c r="D145" s="89" t="s">
        <v>164</v>
      </c>
      <c r="E145" s="90" t="s">
        <v>152</v>
      </c>
      <c r="F145" s="18" t="s">
        <v>20</v>
      </c>
      <c r="G145" s="3">
        <v>1</v>
      </c>
      <c r="H145" s="3">
        <v>1</v>
      </c>
      <c r="I145" s="3">
        <v>1</v>
      </c>
      <c r="J145" s="24"/>
      <c r="K145" s="24"/>
      <c r="L145" s="41">
        <v>1</v>
      </c>
      <c r="M145" s="27"/>
      <c r="N145" s="24"/>
      <c r="O145" s="3">
        <v>1</v>
      </c>
      <c r="P145" s="24"/>
      <c r="Q145" s="24"/>
      <c r="R145" s="65">
        <v>1</v>
      </c>
      <c r="S145" s="34">
        <f>SUM(G145:R145)</f>
        <v>6</v>
      </c>
      <c r="T145" s="91"/>
      <c r="U145" s="91"/>
      <c r="V145" s="91"/>
      <c r="W145" s="91"/>
      <c r="X145" s="91"/>
      <c r="Y145" s="92"/>
    </row>
    <row r="146" spans="1:25" s="8" customFormat="1" ht="20.25" customHeight="1">
      <c r="A146" s="150"/>
      <c r="B146" s="142"/>
      <c r="C146" s="88"/>
      <c r="D146" s="89"/>
      <c r="E146" s="90"/>
      <c r="F146" s="27" t="s">
        <v>21</v>
      </c>
      <c r="G146" s="24"/>
      <c r="H146" s="24"/>
      <c r="I146" s="24"/>
      <c r="J146" s="24"/>
      <c r="K146" s="24"/>
      <c r="L146" s="26"/>
      <c r="M146" s="27"/>
      <c r="N146" s="24"/>
      <c r="O146" s="24"/>
      <c r="P146" s="24"/>
      <c r="Q146" s="24"/>
      <c r="R146" s="28"/>
      <c r="S146" s="34">
        <f>SUM(G146:R146)</f>
        <v>0</v>
      </c>
      <c r="T146" s="91"/>
      <c r="U146" s="91"/>
      <c r="V146" s="91"/>
      <c r="W146" s="91"/>
      <c r="X146" s="91"/>
      <c r="Y146" s="92"/>
    </row>
    <row r="147" spans="1:25" s="8" customFormat="1" ht="20.25" customHeight="1">
      <c r="A147" s="150"/>
      <c r="B147" s="142"/>
      <c r="C147" s="88" t="s">
        <v>170</v>
      </c>
      <c r="D147" s="89" t="s">
        <v>167</v>
      </c>
      <c r="E147" s="90" t="s">
        <v>152</v>
      </c>
      <c r="F147" s="18" t="s">
        <v>20</v>
      </c>
      <c r="G147" s="3">
        <v>1</v>
      </c>
      <c r="H147" s="3">
        <v>1</v>
      </c>
      <c r="I147" s="3">
        <v>1</v>
      </c>
      <c r="J147" s="3">
        <v>1</v>
      </c>
      <c r="K147" s="3">
        <v>1</v>
      </c>
      <c r="L147" s="41">
        <v>1</v>
      </c>
      <c r="M147" s="35">
        <v>1</v>
      </c>
      <c r="N147" s="3">
        <v>1</v>
      </c>
      <c r="O147" s="3">
        <v>1</v>
      </c>
      <c r="P147" s="3">
        <v>1</v>
      </c>
      <c r="Q147" s="3">
        <v>1</v>
      </c>
      <c r="R147" s="65">
        <v>1</v>
      </c>
      <c r="S147" s="34">
        <f>SUM(G147:R147)</f>
        <v>12</v>
      </c>
      <c r="T147" s="91"/>
      <c r="U147" s="91"/>
      <c r="V147" s="91"/>
      <c r="W147" s="91"/>
      <c r="X147" s="91"/>
      <c r="Y147" s="92"/>
    </row>
    <row r="148" spans="1:25" s="8" customFormat="1" ht="20.25" customHeight="1">
      <c r="A148" s="150"/>
      <c r="B148" s="142"/>
      <c r="C148" s="88"/>
      <c r="D148" s="89"/>
      <c r="E148" s="90"/>
      <c r="F148" s="27" t="s">
        <v>21</v>
      </c>
      <c r="G148" s="24"/>
      <c r="H148" s="24"/>
      <c r="I148" s="24"/>
      <c r="J148" s="24"/>
      <c r="K148" s="24"/>
      <c r="L148" s="26"/>
      <c r="M148" s="27"/>
      <c r="N148" s="24"/>
      <c r="O148" s="24"/>
      <c r="P148" s="24"/>
      <c r="Q148" s="24"/>
      <c r="R148" s="28"/>
      <c r="S148" s="34">
        <f>SUM(G148:R148)</f>
        <v>0</v>
      </c>
      <c r="T148" s="91"/>
      <c r="U148" s="91"/>
      <c r="V148" s="91"/>
      <c r="W148" s="91"/>
      <c r="X148" s="91"/>
      <c r="Y148" s="92"/>
    </row>
    <row r="149" spans="1:25" s="8" customFormat="1" ht="20.25" customHeight="1">
      <c r="A149" s="150"/>
      <c r="B149" s="142"/>
      <c r="C149" s="88" t="s">
        <v>171</v>
      </c>
      <c r="D149" s="108" t="s">
        <v>166</v>
      </c>
      <c r="E149" s="90" t="s">
        <v>152</v>
      </c>
      <c r="F149" s="18" t="s">
        <v>20</v>
      </c>
      <c r="G149" s="3">
        <v>1</v>
      </c>
      <c r="H149" s="3">
        <v>1</v>
      </c>
      <c r="I149" s="3">
        <v>1</v>
      </c>
      <c r="J149" s="24"/>
      <c r="K149" s="24"/>
      <c r="L149" s="40"/>
      <c r="M149" s="27"/>
      <c r="N149" s="24"/>
      <c r="O149" s="24"/>
      <c r="P149" s="24"/>
      <c r="Q149" s="24"/>
      <c r="R149" s="28"/>
      <c r="S149" s="34">
        <f t="shared" si="7"/>
        <v>3</v>
      </c>
      <c r="T149" s="91"/>
      <c r="U149" s="91"/>
      <c r="V149" s="91"/>
      <c r="W149" s="91"/>
      <c r="X149" s="91"/>
      <c r="Y149" s="92"/>
    </row>
    <row r="150" spans="1:25" s="8" customFormat="1" ht="20.25" customHeight="1" thickBot="1">
      <c r="A150" s="150"/>
      <c r="B150" s="143"/>
      <c r="C150" s="99"/>
      <c r="D150" s="144"/>
      <c r="E150" s="100"/>
      <c r="F150" s="48" t="s">
        <v>21</v>
      </c>
      <c r="G150" s="46"/>
      <c r="H150" s="46"/>
      <c r="I150" s="46"/>
      <c r="J150" s="46"/>
      <c r="K150" s="46"/>
      <c r="L150" s="47"/>
      <c r="M150" s="48"/>
      <c r="N150" s="46"/>
      <c r="O150" s="46"/>
      <c r="P150" s="46"/>
      <c r="Q150" s="46"/>
      <c r="R150" s="49"/>
      <c r="S150" s="67">
        <f t="shared" si="7"/>
        <v>0</v>
      </c>
      <c r="T150" s="93"/>
      <c r="U150" s="93"/>
      <c r="V150" s="93"/>
      <c r="W150" s="93"/>
      <c r="X150" s="93"/>
      <c r="Y150" s="94"/>
    </row>
    <row r="151" spans="1:25" s="8" customFormat="1" ht="20.25" customHeight="1">
      <c r="A151" s="150"/>
      <c r="B151" s="139" t="s">
        <v>136</v>
      </c>
      <c r="C151" s="135" t="s">
        <v>172</v>
      </c>
      <c r="D151" s="137" t="s">
        <v>85</v>
      </c>
      <c r="E151" s="109" t="s">
        <v>150</v>
      </c>
      <c r="F151" s="54" t="s">
        <v>20</v>
      </c>
      <c r="G151" s="59">
        <v>1</v>
      </c>
      <c r="H151" s="59">
        <v>1</v>
      </c>
      <c r="I151" s="59">
        <v>1</v>
      </c>
      <c r="J151" s="59">
        <v>1</v>
      </c>
      <c r="K151" s="59">
        <v>1</v>
      </c>
      <c r="L151" s="68">
        <v>1</v>
      </c>
      <c r="M151" s="61">
        <v>1</v>
      </c>
      <c r="N151" s="59">
        <v>1</v>
      </c>
      <c r="O151" s="59">
        <v>1</v>
      </c>
      <c r="P151" s="59">
        <v>1</v>
      </c>
      <c r="Q151" s="59">
        <v>1</v>
      </c>
      <c r="R151" s="78">
        <v>1</v>
      </c>
      <c r="S151" s="64">
        <f t="shared" si="5"/>
        <v>12</v>
      </c>
      <c r="T151" s="110"/>
      <c r="U151" s="110"/>
      <c r="V151" s="110"/>
      <c r="W151" s="110"/>
      <c r="X151" s="110"/>
      <c r="Y151" s="111"/>
    </row>
    <row r="152" spans="1:25" s="8" customFormat="1" ht="20.25" customHeight="1">
      <c r="A152" s="150"/>
      <c r="B152" s="95"/>
      <c r="C152" s="88"/>
      <c r="D152" s="89"/>
      <c r="E152" s="90"/>
      <c r="F152" s="14" t="s">
        <v>21</v>
      </c>
      <c r="G152" s="24"/>
      <c r="H152" s="24"/>
      <c r="I152" s="24"/>
      <c r="J152" s="24"/>
      <c r="K152" s="24"/>
      <c r="L152" s="26"/>
      <c r="M152" s="27"/>
      <c r="N152" s="24"/>
      <c r="O152" s="24"/>
      <c r="P152" s="24"/>
      <c r="Q152" s="24"/>
      <c r="R152" s="79"/>
      <c r="S152" s="18">
        <f t="shared" si="5"/>
        <v>0</v>
      </c>
      <c r="T152" s="91"/>
      <c r="U152" s="91"/>
      <c r="V152" s="91"/>
      <c r="W152" s="91"/>
      <c r="X152" s="91"/>
      <c r="Y152" s="92"/>
    </row>
    <row r="153" spans="1:25" s="8" customFormat="1" ht="20.25" customHeight="1">
      <c r="A153" s="150"/>
      <c r="B153" s="95"/>
      <c r="C153" s="88" t="s">
        <v>110</v>
      </c>
      <c r="D153" s="89" t="s">
        <v>85</v>
      </c>
      <c r="E153" s="90" t="s">
        <v>150</v>
      </c>
      <c r="F153" s="14" t="s">
        <v>20</v>
      </c>
      <c r="G153" s="3">
        <v>1</v>
      </c>
      <c r="H153" s="3">
        <v>1</v>
      </c>
      <c r="I153" s="3">
        <v>1</v>
      </c>
      <c r="J153" s="3">
        <v>1</v>
      </c>
      <c r="K153" s="3">
        <v>1</v>
      </c>
      <c r="L153" s="69">
        <v>1</v>
      </c>
      <c r="M153" s="35">
        <v>1</v>
      </c>
      <c r="N153" s="3">
        <v>1</v>
      </c>
      <c r="O153" s="3">
        <v>1</v>
      </c>
      <c r="P153" s="3">
        <v>1</v>
      </c>
      <c r="Q153" s="3">
        <v>1</v>
      </c>
      <c r="R153" s="80">
        <v>1</v>
      </c>
      <c r="S153" s="18">
        <f t="shared" si="5"/>
        <v>12</v>
      </c>
      <c r="T153" s="91"/>
      <c r="U153" s="91"/>
      <c r="V153" s="91"/>
      <c r="W153" s="91"/>
      <c r="X153" s="91"/>
      <c r="Y153" s="92"/>
    </row>
    <row r="154" spans="1:25" s="8" customFormat="1" ht="20.25" customHeight="1">
      <c r="A154" s="150"/>
      <c r="B154" s="95"/>
      <c r="C154" s="88"/>
      <c r="D154" s="89"/>
      <c r="E154" s="90"/>
      <c r="F154" s="14" t="s">
        <v>21</v>
      </c>
      <c r="G154" s="24"/>
      <c r="H154" s="24"/>
      <c r="I154" s="24"/>
      <c r="J154" s="24"/>
      <c r="K154" s="24"/>
      <c r="L154" s="26"/>
      <c r="M154" s="27"/>
      <c r="N154" s="24"/>
      <c r="O154" s="24"/>
      <c r="P154" s="24"/>
      <c r="Q154" s="24"/>
      <c r="R154" s="79"/>
      <c r="S154" s="18">
        <f t="shared" si="5"/>
        <v>0</v>
      </c>
      <c r="T154" s="91"/>
      <c r="U154" s="91"/>
      <c r="V154" s="91"/>
      <c r="W154" s="91"/>
      <c r="X154" s="91"/>
      <c r="Y154" s="92"/>
    </row>
    <row r="155" spans="1:25" s="8" customFormat="1" ht="20.25" customHeight="1">
      <c r="A155" s="150"/>
      <c r="B155" s="95"/>
      <c r="C155" s="88" t="s">
        <v>109</v>
      </c>
      <c r="D155" s="89" t="s">
        <v>85</v>
      </c>
      <c r="E155" s="90" t="s">
        <v>150</v>
      </c>
      <c r="F155" s="14" t="s">
        <v>20</v>
      </c>
      <c r="G155" s="42">
        <v>1</v>
      </c>
      <c r="H155" s="42">
        <v>1</v>
      </c>
      <c r="I155" s="42">
        <v>1</v>
      </c>
      <c r="J155" s="42">
        <v>1</v>
      </c>
      <c r="K155" s="42">
        <v>1</v>
      </c>
      <c r="L155" s="70">
        <v>1</v>
      </c>
      <c r="M155" s="44">
        <v>1</v>
      </c>
      <c r="N155" s="42">
        <v>1</v>
      </c>
      <c r="O155" s="42">
        <v>1</v>
      </c>
      <c r="P155" s="42">
        <v>1</v>
      </c>
      <c r="Q155" s="42">
        <v>1</v>
      </c>
      <c r="R155" s="81">
        <v>1</v>
      </c>
      <c r="S155" s="18">
        <f t="shared" si="5"/>
        <v>12</v>
      </c>
      <c r="T155" s="91"/>
      <c r="U155" s="91"/>
      <c r="V155" s="91"/>
      <c r="W155" s="91"/>
      <c r="X155" s="91"/>
      <c r="Y155" s="92"/>
    </row>
    <row r="156" spans="1:25" s="8" customFormat="1" ht="20.25" customHeight="1">
      <c r="A156" s="150"/>
      <c r="B156" s="95"/>
      <c r="C156" s="88"/>
      <c r="D156" s="89"/>
      <c r="E156" s="90"/>
      <c r="F156" s="14" t="s">
        <v>21</v>
      </c>
      <c r="G156" s="24"/>
      <c r="H156" s="24"/>
      <c r="I156" s="24"/>
      <c r="J156" s="24"/>
      <c r="K156" s="24"/>
      <c r="L156" s="26"/>
      <c r="M156" s="27"/>
      <c r="N156" s="24"/>
      <c r="O156" s="24"/>
      <c r="P156" s="24"/>
      <c r="Q156" s="24"/>
      <c r="R156" s="79"/>
      <c r="S156" s="18">
        <f t="shared" si="5"/>
        <v>0</v>
      </c>
      <c r="T156" s="91"/>
      <c r="U156" s="91"/>
      <c r="V156" s="91"/>
      <c r="W156" s="91"/>
      <c r="X156" s="91"/>
      <c r="Y156" s="92"/>
    </row>
    <row r="157" spans="1:25" s="8" customFormat="1" ht="20.25" customHeight="1">
      <c r="A157" s="150"/>
      <c r="B157" s="95"/>
      <c r="C157" s="88" t="s">
        <v>111</v>
      </c>
      <c r="D157" s="89" t="s">
        <v>85</v>
      </c>
      <c r="E157" s="90" t="s">
        <v>150</v>
      </c>
      <c r="F157" s="14" t="s">
        <v>20</v>
      </c>
      <c r="G157" s="42">
        <v>1</v>
      </c>
      <c r="H157" s="42">
        <v>1</v>
      </c>
      <c r="I157" s="42">
        <v>1</v>
      </c>
      <c r="J157" s="42">
        <v>1</v>
      </c>
      <c r="K157" s="42">
        <v>1</v>
      </c>
      <c r="L157" s="70">
        <v>1</v>
      </c>
      <c r="M157" s="44">
        <v>1</v>
      </c>
      <c r="N157" s="42">
        <v>1</v>
      </c>
      <c r="O157" s="42">
        <v>1</v>
      </c>
      <c r="P157" s="42">
        <v>1</v>
      </c>
      <c r="Q157" s="42">
        <v>1</v>
      </c>
      <c r="R157" s="81">
        <v>1</v>
      </c>
      <c r="S157" s="18">
        <f t="shared" si="5"/>
        <v>12</v>
      </c>
      <c r="T157" s="91"/>
      <c r="U157" s="91"/>
      <c r="V157" s="91"/>
      <c r="W157" s="91"/>
      <c r="X157" s="91"/>
      <c r="Y157" s="92"/>
    </row>
    <row r="158" spans="1:25" s="8" customFormat="1" ht="20.25" customHeight="1">
      <c r="A158" s="150"/>
      <c r="B158" s="95"/>
      <c r="C158" s="88"/>
      <c r="D158" s="89"/>
      <c r="E158" s="90"/>
      <c r="F158" s="14" t="s">
        <v>21</v>
      </c>
      <c r="G158" s="24"/>
      <c r="H158" s="24"/>
      <c r="I158" s="24"/>
      <c r="J158" s="24"/>
      <c r="K158" s="24"/>
      <c r="L158" s="26"/>
      <c r="M158" s="27"/>
      <c r="N158" s="24"/>
      <c r="O158" s="24"/>
      <c r="P158" s="24"/>
      <c r="Q158" s="24"/>
      <c r="R158" s="79"/>
      <c r="S158" s="18">
        <f t="shared" si="5"/>
        <v>0</v>
      </c>
      <c r="T158" s="91"/>
      <c r="U158" s="91"/>
      <c r="V158" s="91"/>
      <c r="W158" s="91"/>
      <c r="X158" s="91"/>
      <c r="Y158" s="92"/>
    </row>
    <row r="159" spans="1:25" s="8" customFormat="1" ht="20.25" customHeight="1">
      <c r="A159" s="150"/>
      <c r="B159" s="95"/>
      <c r="C159" s="88" t="s">
        <v>207</v>
      </c>
      <c r="D159" s="89" t="s">
        <v>85</v>
      </c>
      <c r="E159" s="90" t="s">
        <v>150</v>
      </c>
      <c r="F159" s="14" t="s">
        <v>20</v>
      </c>
      <c r="G159" s="42">
        <v>1</v>
      </c>
      <c r="H159" s="42">
        <v>1</v>
      </c>
      <c r="I159" s="42">
        <v>1</v>
      </c>
      <c r="J159" s="42">
        <v>1</v>
      </c>
      <c r="K159" s="42">
        <v>1</v>
      </c>
      <c r="L159" s="70">
        <v>1</v>
      </c>
      <c r="M159" s="44">
        <v>1</v>
      </c>
      <c r="N159" s="42">
        <v>1</v>
      </c>
      <c r="O159" s="42">
        <v>1</v>
      </c>
      <c r="P159" s="42">
        <v>1</v>
      </c>
      <c r="Q159" s="42">
        <v>1</v>
      </c>
      <c r="R159" s="81">
        <v>1</v>
      </c>
      <c r="S159" s="18">
        <f>SUM(G159:R159)</f>
        <v>12</v>
      </c>
      <c r="T159" s="91"/>
      <c r="U159" s="91"/>
      <c r="V159" s="91"/>
      <c r="W159" s="91"/>
      <c r="X159" s="91"/>
      <c r="Y159" s="92"/>
    </row>
    <row r="160" spans="1:25" s="8" customFormat="1" ht="20.25" customHeight="1">
      <c r="A160" s="150"/>
      <c r="B160" s="95"/>
      <c r="C160" s="88"/>
      <c r="D160" s="89"/>
      <c r="E160" s="90"/>
      <c r="F160" s="14" t="s">
        <v>21</v>
      </c>
      <c r="G160" s="24"/>
      <c r="H160" s="24"/>
      <c r="I160" s="24"/>
      <c r="J160" s="24"/>
      <c r="K160" s="24"/>
      <c r="L160" s="26"/>
      <c r="M160" s="27"/>
      <c r="N160" s="24"/>
      <c r="O160" s="24"/>
      <c r="P160" s="24"/>
      <c r="Q160" s="24"/>
      <c r="R160" s="79"/>
      <c r="S160" s="18">
        <f>SUM(G160:R160)</f>
        <v>0</v>
      </c>
      <c r="T160" s="91"/>
      <c r="U160" s="91"/>
      <c r="V160" s="91"/>
      <c r="W160" s="91"/>
      <c r="X160" s="91"/>
      <c r="Y160" s="92"/>
    </row>
    <row r="161" spans="1:25" s="8" customFormat="1" ht="20.25" customHeight="1">
      <c r="A161" s="150"/>
      <c r="B161" s="95"/>
      <c r="C161" s="88" t="s">
        <v>208</v>
      </c>
      <c r="D161" s="89" t="s">
        <v>85</v>
      </c>
      <c r="E161" s="90" t="s">
        <v>150</v>
      </c>
      <c r="F161" s="14" t="s">
        <v>20</v>
      </c>
      <c r="G161" s="3">
        <v>1</v>
      </c>
      <c r="H161" s="3">
        <v>1</v>
      </c>
      <c r="I161" s="3">
        <v>1</v>
      </c>
      <c r="J161" s="3">
        <v>1</v>
      </c>
      <c r="K161" s="3">
        <v>1</v>
      </c>
      <c r="L161" s="69">
        <v>1</v>
      </c>
      <c r="M161" s="35">
        <v>1</v>
      </c>
      <c r="N161" s="3">
        <v>1</v>
      </c>
      <c r="O161" s="3">
        <v>1</v>
      </c>
      <c r="P161" s="3">
        <v>1</v>
      </c>
      <c r="Q161" s="3">
        <v>1</v>
      </c>
      <c r="R161" s="80">
        <v>1</v>
      </c>
      <c r="S161" s="18">
        <f>SUM(G161:R161)</f>
        <v>12</v>
      </c>
      <c r="T161" s="91"/>
      <c r="U161" s="91"/>
      <c r="V161" s="91"/>
      <c r="W161" s="91"/>
      <c r="X161" s="91"/>
      <c r="Y161" s="92"/>
    </row>
    <row r="162" spans="1:25" s="8" customFormat="1" ht="20.25" customHeight="1">
      <c r="A162" s="150"/>
      <c r="B162" s="95"/>
      <c r="C162" s="88"/>
      <c r="D162" s="89"/>
      <c r="E162" s="90"/>
      <c r="F162" s="14" t="s">
        <v>21</v>
      </c>
      <c r="G162" s="24"/>
      <c r="H162" s="24"/>
      <c r="I162" s="24"/>
      <c r="J162" s="24"/>
      <c r="K162" s="24"/>
      <c r="L162" s="26"/>
      <c r="M162" s="27"/>
      <c r="N162" s="24"/>
      <c r="O162" s="24"/>
      <c r="P162" s="24"/>
      <c r="Q162" s="24"/>
      <c r="R162" s="79"/>
      <c r="S162" s="18">
        <f>SUM(G162:R162)</f>
        <v>0</v>
      </c>
      <c r="T162" s="91"/>
      <c r="U162" s="91"/>
      <c r="V162" s="91"/>
      <c r="W162" s="91"/>
      <c r="X162" s="91"/>
      <c r="Y162" s="92"/>
    </row>
    <row r="163" spans="1:25" s="8" customFormat="1" ht="20.25" customHeight="1">
      <c r="A163" s="150"/>
      <c r="B163" s="95"/>
      <c r="C163" s="88" t="s">
        <v>190</v>
      </c>
      <c r="D163" s="89" t="s">
        <v>85</v>
      </c>
      <c r="E163" s="90" t="s">
        <v>150</v>
      </c>
      <c r="F163" s="34" t="s">
        <v>20</v>
      </c>
      <c r="G163" s="42">
        <v>1</v>
      </c>
      <c r="H163" s="42">
        <v>1</v>
      </c>
      <c r="I163" s="42">
        <v>1</v>
      </c>
      <c r="J163" s="42">
        <v>1</v>
      </c>
      <c r="K163" s="42">
        <v>1</v>
      </c>
      <c r="L163" s="70">
        <v>1</v>
      </c>
      <c r="M163" s="44">
        <v>1</v>
      </c>
      <c r="N163" s="42">
        <v>1</v>
      </c>
      <c r="O163" s="42">
        <v>1</v>
      </c>
      <c r="P163" s="42">
        <v>1</v>
      </c>
      <c r="Q163" s="42">
        <v>1</v>
      </c>
      <c r="R163" s="81">
        <v>1</v>
      </c>
      <c r="S163" s="18">
        <f t="shared" si="5"/>
        <v>12</v>
      </c>
      <c r="T163" s="91"/>
      <c r="U163" s="91"/>
      <c r="V163" s="91"/>
      <c r="W163" s="91"/>
      <c r="X163" s="91"/>
      <c r="Y163" s="92"/>
    </row>
    <row r="164" spans="1:25" s="8" customFormat="1" ht="20.25" customHeight="1">
      <c r="A164" s="150"/>
      <c r="B164" s="95"/>
      <c r="C164" s="88"/>
      <c r="D164" s="89"/>
      <c r="E164" s="90"/>
      <c r="F164" s="14" t="s">
        <v>21</v>
      </c>
      <c r="G164" s="24"/>
      <c r="H164" s="24"/>
      <c r="I164" s="24"/>
      <c r="J164" s="24"/>
      <c r="K164" s="24"/>
      <c r="L164" s="26"/>
      <c r="M164" s="27"/>
      <c r="N164" s="24"/>
      <c r="O164" s="24"/>
      <c r="P164" s="24"/>
      <c r="Q164" s="24"/>
      <c r="R164" s="79"/>
      <c r="S164" s="18">
        <f>SUM(G164:R164)</f>
        <v>0</v>
      </c>
      <c r="T164" s="91"/>
      <c r="U164" s="91"/>
      <c r="V164" s="91"/>
      <c r="W164" s="91"/>
      <c r="X164" s="91"/>
      <c r="Y164" s="92"/>
    </row>
    <row r="165" spans="1:25" s="8" customFormat="1" ht="20.25" customHeight="1">
      <c r="A165" s="150"/>
      <c r="B165" s="95"/>
      <c r="C165" s="88" t="s">
        <v>216</v>
      </c>
      <c r="D165" s="89" t="s">
        <v>85</v>
      </c>
      <c r="E165" s="152" t="s">
        <v>154</v>
      </c>
      <c r="F165" s="14" t="s">
        <v>20</v>
      </c>
      <c r="G165" s="3">
        <v>1</v>
      </c>
      <c r="H165" s="3">
        <v>1</v>
      </c>
      <c r="I165" s="3">
        <v>1</v>
      </c>
      <c r="J165" s="3">
        <v>1</v>
      </c>
      <c r="K165" s="3">
        <v>1</v>
      </c>
      <c r="L165" s="69">
        <v>1</v>
      </c>
      <c r="M165" s="35">
        <v>1</v>
      </c>
      <c r="N165" s="3">
        <v>1</v>
      </c>
      <c r="O165" s="3">
        <v>1</v>
      </c>
      <c r="P165" s="3">
        <v>1</v>
      </c>
      <c r="Q165" s="3">
        <v>1</v>
      </c>
      <c r="R165" s="80">
        <v>1</v>
      </c>
      <c r="S165" s="18">
        <f t="shared" si="5"/>
        <v>12</v>
      </c>
      <c r="T165" s="91"/>
      <c r="U165" s="91"/>
      <c r="V165" s="91"/>
      <c r="W165" s="91"/>
      <c r="X165" s="91"/>
      <c r="Y165" s="92"/>
    </row>
    <row r="166" spans="1:25" s="8" customFormat="1" ht="20.25" customHeight="1">
      <c r="A166" s="150"/>
      <c r="B166" s="95"/>
      <c r="C166" s="88"/>
      <c r="D166" s="89"/>
      <c r="E166" s="112"/>
      <c r="F166" s="14" t="s">
        <v>21</v>
      </c>
      <c r="G166" s="24"/>
      <c r="H166" s="24"/>
      <c r="I166" s="24"/>
      <c r="J166" s="24"/>
      <c r="K166" s="24"/>
      <c r="L166" s="26"/>
      <c r="M166" s="27"/>
      <c r="N166" s="24"/>
      <c r="O166" s="24"/>
      <c r="P166" s="24"/>
      <c r="Q166" s="24"/>
      <c r="R166" s="79"/>
      <c r="S166" s="18">
        <f t="shared" si="5"/>
        <v>0</v>
      </c>
      <c r="T166" s="91"/>
      <c r="U166" s="91"/>
      <c r="V166" s="91"/>
      <c r="W166" s="91"/>
      <c r="X166" s="91"/>
      <c r="Y166" s="92"/>
    </row>
    <row r="167" spans="1:25" s="8" customFormat="1" ht="20.25" customHeight="1">
      <c r="A167" s="150"/>
      <c r="B167" s="95"/>
      <c r="C167" s="88" t="s">
        <v>112</v>
      </c>
      <c r="D167" s="89" t="s">
        <v>85</v>
      </c>
      <c r="E167" s="152" t="s">
        <v>155</v>
      </c>
      <c r="F167" s="14" t="s">
        <v>20</v>
      </c>
      <c r="G167" s="42">
        <v>1</v>
      </c>
      <c r="H167" s="42">
        <v>1</v>
      </c>
      <c r="I167" s="42">
        <v>1</v>
      </c>
      <c r="J167" s="42">
        <v>1</v>
      </c>
      <c r="K167" s="42">
        <v>1</v>
      </c>
      <c r="L167" s="70">
        <v>1</v>
      </c>
      <c r="M167" s="44">
        <v>1</v>
      </c>
      <c r="N167" s="42">
        <v>1</v>
      </c>
      <c r="O167" s="42">
        <v>1</v>
      </c>
      <c r="P167" s="42">
        <v>1</v>
      </c>
      <c r="Q167" s="42">
        <v>1</v>
      </c>
      <c r="R167" s="81">
        <v>1</v>
      </c>
      <c r="S167" s="18">
        <f t="shared" si="5"/>
        <v>12</v>
      </c>
      <c r="T167" s="91"/>
      <c r="U167" s="91"/>
      <c r="V167" s="91"/>
      <c r="W167" s="91"/>
      <c r="X167" s="91"/>
      <c r="Y167" s="92"/>
    </row>
    <row r="168" spans="1:25" s="8" customFormat="1" ht="20.25" customHeight="1">
      <c r="A168" s="150"/>
      <c r="B168" s="95"/>
      <c r="C168" s="88"/>
      <c r="D168" s="89"/>
      <c r="E168" s="112"/>
      <c r="F168" s="14" t="s">
        <v>21</v>
      </c>
      <c r="G168" s="24"/>
      <c r="H168" s="24"/>
      <c r="I168" s="24"/>
      <c r="J168" s="24"/>
      <c r="K168" s="24"/>
      <c r="L168" s="26"/>
      <c r="M168" s="27"/>
      <c r="N168" s="24"/>
      <c r="O168" s="24"/>
      <c r="P168" s="24"/>
      <c r="Q168" s="24"/>
      <c r="R168" s="79"/>
      <c r="S168" s="18">
        <f t="shared" si="5"/>
        <v>0</v>
      </c>
      <c r="T168" s="91"/>
      <c r="U168" s="91"/>
      <c r="V168" s="91"/>
      <c r="W168" s="91"/>
      <c r="X168" s="91"/>
      <c r="Y168" s="92"/>
    </row>
    <row r="169" spans="1:25" s="8" customFormat="1" ht="20.25" customHeight="1">
      <c r="A169" s="150"/>
      <c r="B169" s="95"/>
      <c r="C169" s="88" t="s">
        <v>141</v>
      </c>
      <c r="D169" s="89" t="s">
        <v>85</v>
      </c>
      <c r="E169" s="152" t="s">
        <v>150</v>
      </c>
      <c r="F169" s="14" t="s">
        <v>20</v>
      </c>
      <c r="G169" s="3">
        <v>1</v>
      </c>
      <c r="H169" s="3">
        <v>1</v>
      </c>
      <c r="I169" s="3">
        <v>1</v>
      </c>
      <c r="J169" s="3">
        <v>1</v>
      </c>
      <c r="K169" s="3">
        <v>1</v>
      </c>
      <c r="L169" s="69">
        <v>1</v>
      </c>
      <c r="M169" s="35">
        <v>1</v>
      </c>
      <c r="N169" s="3">
        <v>1</v>
      </c>
      <c r="O169" s="3">
        <v>1</v>
      </c>
      <c r="P169" s="3">
        <v>1</v>
      </c>
      <c r="Q169" s="3">
        <v>1</v>
      </c>
      <c r="R169" s="80">
        <v>1</v>
      </c>
      <c r="S169" s="18">
        <f>SUM(G169:R169)</f>
        <v>12</v>
      </c>
      <c r="T169" s="91"/>
      <c r="U169" s="91"/>
      <c r="V169" s="91"/>
      <c r="W169" s="91"/>
      <c r="X169" s="91"/>
      <c r="Y169" s="92"/>
    </row>
    <row r="170" spans="1:25" s="8" customFormat="1" ht="20.25" customHeight="1">
      <c r="A170" s="150"/>
      <c r="B170" s="95"/>
      <c r="C170" s="88"/>
      <c r="D170" s="89"/>
      <c r="E170" s="112"/>
      <c r="F170" s="14" t="s">
        <v>21</v>
      </c>
      <c r="G170" s="24"/>
      <c r="H170" s="24"/>
      <c r="I170" s="24"/>
      <c r="J170" s="24"/>
      <c r="K170" s="24"/>
      <c r="L170" s="26"/>
      <c r="M170" s="27"/>
      <c r="N170" s="24"/>
      <c r="O170" s="24"/>
      <c r="P170" s="24"/>
      <c r="Q170" s="24"/>
      <c r="R170" s="79"/>
      <c r="S170" s="18">
        <f>SUM(G170:R170)</f>
        <v>0</v>
      </c>
      <c r="T170" s="91"/>
      <c r="U170" s="91"/>
      <c r="V170" s="91"/>
      <c r="W170" s="91"/>
      <c r="X170" s="91"/>
      <c r="Y170" s="92"/>
    </row>
    <row r="171" spans="1:25" s="8" customFormat="1" ht="20.25" customHeight="1">
      <c r="A171" s="150"/>
      <c r="B171" s="95"/>
      <c r="C171" s="88" t="s">
        <v>61</v>
      </c>
      <c r="D171" s="89" t="s">
        <v>85</v>
      </c>
      <c r="E171" s="152" t="s">
        <v>150</v>
      </c>
      <c r="F171" s="14" t="s">
        <v>20</v>
      </c>
      <c r="G171" s="3">
        <v>1</v>
      </c>
      <c r="H171" s="3">
        <v>1</v>
      </c>
      <c r="I171" s="3">
        <v>1</v>
      </c>
      <c r="J171" s="3">
        <v>1</v>
      </c>
      <c r="K171" s="3">
        <v>1</v>
      </c>
      <c r="L171" s="69">
        <v>1</v>
      </c>
      <c r="M171" s="35">
        <v>1</v>
      </c>
      <c r="N171" s="3">
        <v>1</v>
      </c>
      <c r="O171" s="3">
        <v>1</v>
      </c>
      <c r="P171" s="3">
        <v>1</v>
      </c>
      <c r="Q171" s="3">
        <v>1</v>
      </c>
      <c r="R171" s="80">
        <v>1</v>
      </c>
      <c r="S171" s="18">
        <f t="shared" si="5"/>
        <v>12</v>
      </c>
      <c r="T171" s="91"/>
      <c r="U171" s="91"/>
      <c r="V171" s="91"/>
      <c r="W171" s="91"/>
      <c r="X171" s="91"/>
      <c r="Y171" s="92"/>
    </row>
    <row r="172" spans="1:25" s="8" customFormat="1" ht="20.25" customHeight="1">
      <c r="A172" s="150"/>
      <c r="B172" s="95"/>
      <c r="C172" s="88"/>
      <c r="D172" s="89"/>
      <c r="E172" s="112"/>
      <c r="F172" s="14" t="s">
        <v>21</v>
      </c>
      <c r="G172" s="24"/>
      <c r="H172" s="24"/>
      <c r="I172" s="24"/>
      <c r="J172" s="24"/>
      <c r="K172" s="24"/>
      <c r="L172" s="26"/>
      <c r="M172" s="27"/>
      <c r="N172" s="24"/>
      <c r="O172" s="24"/>
      <c r="P172" s="24"/>
      <c r="Q172" s="24"/>
      <c r="R172" s="79"/>
      <c r="S172" s="18">
        <f t="shared" si="5"/>
        <v>0</v>
      </c>
      <c r="T172" s="91"/>
      <c r="U172" s="91"/>
      <c r="V172" s="91"/>
      <c r="W172" s="91"/>
      <c r="X172" s="91"/>
      <c r="Y172" s="92"/>
    </row>
    <row r="173" spans="1:25" s="8" customFormat="1" ht="20.25" customHeight="1">
      <c r="A173" s="150"/>
      <c r="B173" s="95"/>
      <c r="C173" s="88" t="s">
        <v>62</v>
      </c>
      <c r="D173" s="89" t="s">
        <v>85</v>
      </c>
      <c r="E173" s="152" t="s">
        <v>150</v>
      </c>
      <c r="F173" s="14" t="s">
        <v>20</v>
      </c>
      <c r="G173" s="3">
        <v>1</v>
      </c>
      <c r="H173" s="3">
        <v>1</v>
      </c>
      <c r="I173" s="3">
        <v>1</v>
      </c>
      <c r="J173" s="3">
        <v>1</v>
      </c>
      <c r="K173" s="3">
        <v>1</v>
      </c>
      <c r="L173" s="69">
        <v>1</v>
      </c>
      <c r="M173" s="35">
        <v>1</v>
      </c>
      <c r="N173" s="3">
        <v>1</v>
      </c>
      <c r="O173" s="3">
        <v>1</v>
      </c>
      <c r="P173" s="3">
        <v>1</v>
      </c>
      <c r="Q173" s="3">
        <v>1</v>
      </c>
      <c r="R173" s="80">
        <v>1</v>
      </c>
      <c r="S173" s="18">
        <f t="shared" si="5"/>
        <v>12</v>
      </c>
      <c r="T173" s="91"/>
      <c r="U173" s="91"/>
      <c r="V173" s="91"/>
      <c r="W173" s="91"/>
      <c r="X173" s="91"/>
      <c r="Y173" s="92"/>
    </row>
    <row r="174" spans="1:25" s="8" customFormat="1" ht="20.25" customHeight="1">
      <c r="A174" s="150"/>
      <c r="B174" s="95"/>
      <c r="C174" s="88"/>
      <c r="D174" s="89"/>
      <c r="E174" s="112"/>
      <c r="F174" s="14" t="s">
        <v>21</v>
      </c>
      <c r="G174" s="24"/>
      <c r="H174" s="24"/>
      <c r="I174" s="24"/>
      <c r="J174" s="24"/>
      <c r="K174" s="24"/>
      <c r="L174" s="26"/>
      <c r="M174" s="27"/>
      <c r="N174" s="24"/>
      <c r="O174" s="24"/>
      <c r="P174" s="24"/>
      <c r="Q174" s="24"/>
      <c r="R174" s="79"/>
      <c r="S174" s="18">
        <f t="shared" si="5"/>
        <v>0</v>
      </c>
      <c r="T174" s="91"/>
      <c r="U174" s="91"/>
      <c r="V174" s="91"/>
      <c r="W174" s="91"/>
      <c r="X174" s="91"/>
      <c r="Y174" s="92"/>
    </row>
    <row r="175" spans="1:25" s="8" customFormat="1" ht="20.25" customHeight="1">
      <c r="A175" s="150"/>
      <c r="B175" s="95"/>
      <c r="C175" s="88" t="s">
        <v>191</v>
      </c>
      <c r="D175" s="108" t="s">
        <v>85</v>
      </c>
      <c r="E175" s="152" t="s">
        <v>150</v>
      </c>
      <c r="F175" s="14" t="s">
        <v>20</v>
      </c>
      <c r="G175" s="3">
        <v>1</v>
      </c>
      <c r="H175" s="3">
        <v>1</v>
      </c>
      <c r="I175" s="3">
        <v>1</v>
      </c>
      <c r="J175" s="3">
        <v>1</v>
      </c>
      <c r="K175" s="3">
        <v>1</v>
      </c>
      <c r="L175" s="69">
        <v>1</v>
      </c>
      <c r="M175" s="35">
        <v>1</v>
      </c>
      <c r="N175" s="3">
        <v>1</v>
      </c>
      <c r="O175" s="3">
        <v>1</v>
      </c>
      <c r="P175" s="3">
        <v>1</v>
      </c>
      <c r="Q175" s="3">
        <v>1</v>
      </c>
      <c r="R175" s="80">
        <v>1</v>
      </c>
      <c r="S175" s="18">
        <f>SUM(G175:R175)</f>
        <v>12</v>
      </c>
      <c r="T175" s="91"/>
      <c r="U175" s="91"/>
      <c r="V175" s="91"/>
      <c r="W175" s="91"/>
      <c r="X175" s="91"/>
      <c r="Y175" s="92"/>
    </row>
    <row r="176" spans="1:25" s="8" customFormat="1" ht="20.25" customHeight="1">
      <c r="A176" s="150"/>
      <c r="B176" s="95"/>
      <c r="C176" s="88"/>
      <c r="D176" s="96"/>
      <c r="E176" s="112"/>
      <c r="F176" s="14" t="s">
        <v>21</v>
      </c>
      <c r="G176" s="24"/>
      <c r="H176" s="24"/>
      <c r="I176" s="24"/>
      <c r="J176" s="24"/>
      <c r="K176" s="24"/>
      <c r="L176" s="26"/>
      <c r="M176" s="27"/>
      <c r="N176" s="24"/>
      <c r="O176" s="24"/>
      <c r="P176" s="24"/>
      <c r="Q176" s="24"/>
      <c r="R176" s="79"/>
      <c r="S176" s="18">
        <f>SUM(G176:R176)</f>
        <v>0</v>
      </c>
      <c r="T176" s="91"/>
      <c r="U176" s="91"/>
      <c r="V176" s="91"/>
      <c r="W176" s="91"/>
      <c r="X176" s="91"/>
      <c r="Y176" s="92"/>
    </row>
    <row r="177" spans="1:35" s="8" customFormat="1" ht="20.25" customHeight="1">
      <c r="A177" s="150"/>
      <c r="B177" s="95"/>
      <c r="C177" s="88" t="s">
        <v>192</v>
      </c>
      <c r="D177" s="108" t="s">
        <v>85</v>
      </c>
      <c r="E177" s="152" t="s">
        <v>150</v>
      </c>
      <c r="F177" s="14" t="s">
        <v>20</v>
      </c>
      <c r="G177" s="3">
        <v>1</v>
      </c>
      <c r="H177" s="3">
        <v>1</v>
      </c>
      <c r="I177" s="3">
        <v>1</v>
      </c>
      <c r="J177" s="3">
        <v>1</v>
      </c>
      <c r="K177" s="3">
        <v>1</v>
      </c>
      <c r="L177" s="69">
        <v>1</v>
      </c>
      <c r="M177" s="35">
        <v>1</v>
      </c>
      <c r="N177" s="3">
        <v>1</v>
      </c>
      <c r="O177" s="3">
        <v>1</v>
      </c>
      <c r="P177" s="3">
        <v>1</v>
      </c>
      <c r="Q177" s="3">
        <v>1</v>
      </c>
      <c r="R177" s="80">
        <v>1</v>
      </c>
      <c r="S177" s="18">
        <f>SUM(G177:R177)</f>
        <v>12</v>
      </c>
      <c r="T177" s="91"/>
      <c r="U177" s="91"/>
      <c r="V177" s="91"/>
      <c r="W177" s="91"/>
      <c r="X177" s="91"/>
      <c r="Y177" s="92"/>
    </row>
    <row r="178" spans="1:35" s="8" customFormat="1" ht="20.25" customHeight="1">
      <c r="A178" s="150"/>
      <c r="B178" s="95"/>
      <c r="C178" s="88"/>
      <c r="D178" s="96"/>
      <c r="E178" s="112"/>
      <c r="F178" s="14" t="s">
        <v>21</v>
      </c>
      <c r="G178" s="24"/>
      <c r="H178" s="24"/>
      <c r="I178" s="24"/>
      <c r="J178" s="24"/>
      <c r="K178" s="24"/>
      <c r="L178" s="26"/>
      <c r="M178" s="27"/>
      <c r="N178" s="24"/>
      <c r="O178" s="24"/>
      <c r="P178" s="24"/>
      <c r="Q178" s="24"/>
      <c r="R178" s="79"/>
      <c r="S178" s="18">
        <f>SUM(G178:R178)</f>
        <v>0</v>
      </c>
      <c r="T178" s="91"/>
      <c r="U178" s="91"/>
      <c r="V178" s="91"/>
      <c r="W178" s="91"/>
      <c r="X178" s="91"/>
      <c r="Y178" s="92"/>
    </row>
    <row r="179" spans="1:35" s="8" customFormat="1" ht="20.25" customHeight="1">
      <c r="A179" s="150"/>
      <c r="B179" s="95"/>
      <c r="C179" s="88" t="s">
        <v>63</v>
      </c>
      <c r="D179" s="89" t="s">
        <v>85</v>
      </c>
      <c r="E179" s="90" t="s">
        <v>156</v>
      </c>
      <c r="F179" s="14" t="s">
        <v>20</v>
      </c>
      <c r="G179" s="3">
        <v>1</v>
      </c>
      <c r="H179" s="3">
        <v>1</v>
      </c>
      <c r="I179" s="3">
        <v>1</v>
      </c>
      <c r="J179" s="3">
        <v>1</v>
      </c>
      <c r="K179" s="3">
        <v>1</v>
      </c>
      <c r="L179" s="69">
        <v>1</v>
      </c>
      <c r="M179" s="35">
        <v>1</v>
      </c>
      <c r="N179" s="3">
        <v>1</v>
      </c>
      <c r="O179" s="3">
        <v>1</v>
      </c>
      <c r="P179" s="3">
        <v>1</v>
      </c>
      <c r="Q179" s="3">
        <v>1</v>
      </c>
      <c r="R179" s="80">
        <v>1</v>
      </c>
      <c r="S179" s="18">
        <f t="shared" ref="S179:S197" si="8">SUM(G179:R179)</f>
        <v>12</v>
      </c>
      <c r="T179" s="91"/>
      <c r="U179" s="91"/>
      <c r="V179" s="91"/>
      <c r="W179" s="91"/>
      <c r="X179" s="91"/>
      <c r="Y179" s="92"/>
    </row>
    <row r="180" spans="1:35" s="8" customFormat="1" ht="20.25" customHeight="1">
      <c r="A180" s="150"/>
      <c r="B180" s="95"/>
      <c r="C180" s="88"/>
      <c r="D180" s="89"/>
      <c r="E180" s="90"/>
      <c r="F180" s="14" t="s">
        <v>21</v>
      </c>
      <c r="G180" s="24"/>
      <c r="H180" s="24"/>
      <c r="I180" s="24"/>
      <c r="J180" s="24"/>
      <c r="K180" s="24"/>
      <c r="L180" s="26"/>
      <c r="M180" s="27"/>
      <c r="N180" s="24"/>
      <c r="O180" s="24"/>
      <c r="P180" s="24"/>
      <c r="Q180" s="24"/>
      <c r="R180" s="79"/>
      <c r="S180" s="18">
        <f t="shared" si="8"/>
        <v>0</v>
      </c>
      <c r="T180" s="91"/>
      <c r="U180" s="91"/>
      <c r="V180" s="91"/>
      <c r="W180" s="91"/>
      <c r="X180" s="91"/>
      <c r="Y180" s="92"/>
    </row>
    <row r="181" spans="1:35" s="8" customFormat="1" ht="20.25" customHeight="1">
      <c r="A181" s="150"/>
      <c r="B181" s="95"/>
      <c r="C181" s="88" t="s">
        <v>173</v>
      </c>
      <c r="D181" s="89" t="s">
        <v>85</v>
      </c>
      <c r="E181" s="90" t="s">
        <v>174</v>
      </c>
      <c r="F181" s="14" t="s">
        <v>20</v>
      </c>
      <c r="G181" s="3">
        <v>1</v>
      </c>
      <c r="H181" s="3">
        <v>1</v>
      </c>
      <c r="I181" s="3">
        <v>1</v>
      </c>
      <c r="J181" s="3">
        <v>1</v>
      </c>
      <c r="K181" s="3">
        <v>1</v>
      </c>
      <c r="L181" s="69">
        <v>1</v>
      </c>
      <c r="M181" s="35">
        <v>1</v>
      </c>
      <c r="N181" s="3">
        <v>1</v>
      </c>
      <c r="O181" s="3">
        <v>1</v>
      </c>
      <c r="P181" s="3">
        <v>1</v>
      </c>
      <c r="Q181" s="3">
        <v>1</v>
      </c>
      <c r="R181" s="80">
        <v>1</v>
      </c>
      <c r="S181" s="86">
        <f>SUM(G181:R181)</f>
        <v>12</v>
      </c>
      <c r="T181" s="91"/>
      <c r="U181" s="91"/>
      <c r="V181" s="91"/>
      <c r="W181" s="91"/>
      <c r="X181" s="91"/>
      <c r="Y181" s="92"/>
    </row>
    <row r="182" spans="1:35" s="8" customFormat="1" ht="20.25" customHeight="1">
      <c r="A182" s="150"/>
      <c r="B182" s="95"/>
      <c r="C182" s="88"/>
      <c r="D182" s="89"/>
      <c r="E182" s="90"/>
      <c r="F182" s="14" t="s">
        <v>21</v>
      </c>
      <c r="G182" s="24"/>
      <c r="H182" s="24"/>
      <c r="I182" s="24"/>
      <c r="J182" s="24"/>
      <c r="K182" s="24"/>
      <c r="L182" s="28"/>
      <c r="M182" s="27"/>
      <c r="N182" s="24"/>
      <c r="O182" s="24"/>
      <c r="P182" s="24"/>
      <c r="Q182" s="24"/>
      <c r="R182" s="79"/>
      <c r="S182" s="86"/>
      <c r="T182" s="91"/>
      <c r="U182" s="91"/>
      <c r="V182" s="91"/>
      <c r="W182" s="91"/>
      <c r="X182" s="91"/>
      <c r="Y182" s="92"/>
    </row>
    <row r="183" spans="1:35" s="8" customFormat="1" ht="20.25" customHeight="1">
      <c r="A183" s="150"/>
      <c r="B183" s="95"/>
      <c r="C183" s="88" t="s">
        <v>64</v>
      </c>
      <c r="D183" s="89" t="s">
        <v>85</v>
      </c>
      <c r="E183" s="90" t="s">
        <v>150</v>
      </c>
      <c r="F183" s="14" t="s">
        <v>20</v>
      </c>
      <c r="G183" s="3">
        <v>1</v>
      </c>
      <c r="H183" s="3">
        <v>1</v>
      </c>
      <c r="I183" s="3">
        <v>1</v>
      </c>
      <c r="J183" s="3">
        <v>1</v>
      </c>
      <c r="K183" s="3">
        <v>1</v>
      </c>
      <c r="L183" s="69">
        <v>1</v>
      </c>
      <c r="M183" s="35">
        <v>1</v>
      </c>
      <c r="N183" s="3">
        <v>1</v>
      </c>
      <c r="O183" s="3">
        <v>1</v>
      </c>
      <c r="P183" s="3">
        <v>1</v>
      </c>
      <c r="Q183" s="3">
        <v>1</v>
      </c>
      <c r="R183" s="80">
        <v>1</v>
      </c>
      <c r="S183" s="18">
        <f t="shared" si="8"/>
        <v>12</v>
      </c>
      <c r="T183" s="91"/>
      <c r="U183" s="91"/>
      <c r="V183" s="91"/>
      <c r="W183" s="91"/>
      <c r="X183" s="91"/>
      <c r="Y183" s="92"/>
    </row>
    <row r="184" spans="1:35" s="8" customFormat="1" ht="20.25" customHeight="1">
      <c r="A184" s="150"/>
      <c r="B184" s="95"/>
      <c r="C184" s="88"/>
      <c r="D184" s="89"/>
      <c r="E184" s="90"/>
      <c r="F184" s="14" t="s">
        <v>21</v>
      </c>
      <c r="G184" s="24"/>
      <c r="H184" s="24"/>
      <c r="I184" s="24"/>
      <c r="J184" s="24"/>
      <c r="K184" s="24"/>
      <c r="L184" s="26"/>
      <c r="M184" s="27"/>
      <c r="N184" s="24"/>
      <c r="O184" s="24"/>
      <c r="P184" s="24"/>
      <c r="Q184" s="24"/>
      <c r="R184" s="79"/>
      <c r="S184" s="18">
        <f t="shared" si="8"/>
        <v>0</v>
      </c>
      <c r="T184" s="91"/>
      <c r="U184" s="91"/>
      <c r="V184" s="91"/>
      <c r="W184" s="91"/>
      <c r="X184" s="91"/>
      <c r="Y184" s="92"/>
    </row>
    <row r="185" spans="1:35" s="8" customFormat="1" ht="20.25" customHeight="1">
      <c r="A185" s="150"/>
      <c r="B185" s="95"/>
      <c r="C185" s="88" t="s">
        <v>113</v>
      </c>
      <c r="D185" s="89" t="s">
        <v>85</v>
      </c>
      <c r="E185" s="90" t="s">
        <v>150</v>
      </c>
      <c r="F185" s="14" t="s">
        <v>20</v>
      </c>
      <c r="G185" s="3">
        <v>1</v>
      </c>
      <c r="H185" s="3">
        <v>1</v>
      </c>
      <c r="I185" s="3">
        <v>1</v>
      </c>
      <c r="J185" s="3">
        <v>1</v>
      </c>
      <c r="K185" s="3">
        <v>1</v>
      </c>
      <c r="L185" s="69">
        <v>1</v>
      </c>
      <c r="M185" s="35">
        <v>1</v>
      </c>
      <c r="N185" s="3">
        <v>1</v>
      </c>
      <c r="O185" s="3">
        <v>1</v>
      </c>
      <c r="P185" s="3">
        <v>1</v>
      </c>
      <c r="Q185" s="3">
        <v>1</v>
      </c>
      <c r="R185" s="80">
        <v>1</v>
      </c>
      <c r="S185" s="18">
        <f t="shared" si="8"/>
        <v>12</v>
      </c>
      <c r="T185" s="91"/>
      <c r="U185" s="91"/>
      <c r="V185" s="91"/>
      <c r="W185" s="91"/>
      <c r="X185" s="91"/>
      <c r="Y185" s="92"/>
    </row>
    <row r="186" spans="1:35" s="8" customFormat="1" ht="20.25" customHeight="1">
      <c r="A186" s="150"/>
      <c r="B186" s="95"/>
      <c r="C186" s="88"/>
      <c r="D186" s="89"/>
      <c r="E186" s="90"/>
      <c r="F186" s="14" t="s">
        <v>21</v>
      </c>
      <c r="G186" s="24"/>
      <c r="H186" s="24"/>
      <c r="I186" s="24"/>
      <c r="J186" s="24"/>
      <c r="K186" s="24"/>
      <c r="L186" s="26"/>
      <c r="M186" s="27"/>
      <c r="N186" s="24"/>
      <c r="O186" s="24"/>
      <c r="P186" s="24"/>
      <c r="Q186" s="24"/>
      <c r="R186" s="79"/>
      <c r="S186" s="18">
        <f t="shared" si="8"/>
        <v>0</v>
      </c>
      <c r="T186" s="91"/>
      <c r="U186" s="91"/>
      <c r="V186" s="91"/>
      <c r="W186" s="91"/>
      <c r="X186" s="91"/>
      <c r="Y186" s="92"/>
    </row>
    <row r="187" spans="1:35" s="8" customFormat="1" ht="20.25" customHeight="1">
      <c r="A187" s="150"/>
      <c r="B187" s="95"/>
      <c r="C187" s="88" t="s">
        <v>114</v>
      </c>
      <c r="D187" s="89" t="s">
        <v>85</v>
      </c>
      <c r="E187" s="90" t="s">
        <v>150</v>
      </c>
      <c r="F187" s="14" t="s">
        <v>20</v>
      </c>
      <c r="G187" s="3">
        <v>1</v>
      </c>
      <c r="H187" s="3">
        <v>1</v>
      </c>
      <c r="I187" s="3">
        <v>1</v>
      </c>
      <c r="J187" s="3">
        <v>1</v>
      </c>
      <c r="K187" s="3">
        <v>1</v>
      </c>
      <c r="L187" s="69">
        <v>1</v>
      </c>
      <c r="M187" s="35">
        <v>1</v>
      </c>
      <c r="N187" s="3">
        <v>1</v>
      </c>
      <c r="O187" s="3">
        <v>1</v>
      </c>
      <c r="P187" s="3">
        <v>1</v>
      </c>
      <c r="Q187" s="3">
        <v>1</v>
      </c>
      <c r="R187" s="80">
        <v>1</v>
      </c>
      <c r="S187" s="18">
        <f t="shared" si="8"/>
        <v>12</v>
      </c>
      <c r="T187" s="91"/>
      <c r="U187" s="91"/>
      <c r="V187" s="91"/>
      <c r="W187" s="91"/>
      <c r="X187" s="91"/>
      <c r="Y187" s="92"/>
    </row>
    <row r="188" spans="1:35" s="8" customFormat="1" ht="20.25" customHeight="1" thickBot="1">
      <c r="A188" s="151"/>
      <c r="B188" s="136"/>
      <c r="C188" s="99"/>
      <c r="D188" s="132"/>
      <c r="E188" s="100"/>
      <c r="F188" s="193" t="s">
        <v>21</v>
      </c>
      <c r="G188" s="83"/>
      <c r="H188" s="83"/>
      <c r="I188" s="83"/>
      <c r="J188" s="83"/>
      <c r="K188" s="83"/>
      <c r="L188" s="194"/>
      <c r="M188" s="82"/>
      <c r="N188" s="83"/>
      <c r="O188" s="83"/>
      <c r="P188" s="83"/>
      <c r="Q188" s="83"/>
      <c r="R188" s="84"/>
      <c r="S188" s="85">
        <f t="shared" si="8"/>
        <v>0</v>
      </c>
      <c r="T188" s="145"/>
      <c r="U188" s="145"/>
      <c r="V188" s="145"/>
      <c r="W188" s="145"/>
      <c r="X188" s="145"/>
      <c r="Y188" s="146"/>
    </row>
    <row r="189" spans="1:35" s="166" customFormat="1" ht="20.25" customHeight="1">
      <c r="A189" s="129" t="s">
        <v>195</v>
      </c>
      <c r="B189" s="163" t="s">
        <v>196</v>
      </c>
      <c r="C189" s="128" t="s">
        <v>197</v>
      </c>
      <c r="D189" s="164" t="s">
        <v>85</v>
      </c>
      <c r="E189" s="165" t="s">
        <v>150</v>
      </c>
      <c r="F189" s="54" t="s">
        <v>20</v>
      </c>
      <c r="G189" s="30">
        <v>1</v>
      </c>
      <c r="H189" s="30">
        <v>1</v>
      </c>
      <c r="I189" s="30">
        <v>1</v>
      </c>
      <c r="J189" s="30">
        <v>1</v>
      </c>
      <c r="K189" s="30">
        <v>1</v>
      </c>
      <c r="L189" s="55">
        <v>1</v>
      </c>
      <c r="M189" s="56">
        <v>1</v>
      </c>
      <c r="N189" s="30">
        <v>1</v>
      </c>
      <c r="O189" s="30">
        <v>1</v>
      </c>
      <c r="P189" s="30">
        <v>1</v>
      </c>
      <c r="Q189" s="30">
        <v>1</v>
      </c>
      <c r="R189" s="30">
        <v>1</v>
      </c>
      <c r="S189" s="29">
        <f t="shared" si="8"/>
        <v>12</v>
      </c>
      <c r="T189" s="195"/>
      <c r="U189" s="195"/>
      <c r="V189" s="195"/>
      <c r="W189" s="195"/>
      <c r="X189" s="195"/>
      <c r="Y189" s="196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1:35" s="166" customFormat="1" ht="20.25" customHeight="1">
      <c r="A190" s="130"/>
      <c r="B190" s="163"/>
      <c r="C190" s="88"/>
      <c r="D190" s="167"/>
      <c r="E190" s="168"/>
      <c r="F190" s="14" t="s">
        <v>21</v>
      </c>
      <c r="G190" s="24"/>
      <c r="H190" s="24"/>
      <c r="I190" s="24"/>
      <c r="J190" s="24"/>
      <c r="K190" s="24"/>
      <c r="L190" s="26"/>
      <c r="M190" s="27"/>
      <c r="N190" s="24"/>
      <c r="O190" s="24"/>
      <c r="P190" s="24"/>
      <c r="Q190" s="24"/>
      <c r="R190" s="28"/>
      <c r="S190" s="34">
        <f t="shared" si="8"/>
        <v>0</v>
      </c>
      <c r="T190" s="169"/>
      <c r="U190" s="169"/>
      <c r="V190" s="169"/>
      <c r="W190" s="169"/>
      <c r="X190" s="169"/>
      <c r="Y190" s="170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1:35" s="166" customFormat="1" ht="20.25" customHeight="1">
      <c r="A191" s="130"/>
      <c r="B191" s="171" t="s">
        <v>198</v>
      </c>
      <c r="C191" s="88" t="s">
        <v>214</v>
      </c>
      <c r="D191" s="96" t="s">
        <v>165</v>
      </c>
      <c r="E191" s="168" t="s">
        <v>150</v>
      </c>
      <c r="F191" s="14" t="s">
        <v>20</v>
      </c>
      <c r="G191" s="53"/>
      <c r="H191" s="53"/>
      <c r="I191" s="24"/>
      <c r="J191" s="24"/>
      <c r="K191" s="24"/>
      <c r="L191" s="57"/>
      <c r="M191" s="58"/>
      <c r="N191" s="24"/>
      <c r="O191" s="24"/>
      <c r="P191" s="24"/>
      <c r="Q191" s="3">
        <v>1</v>
      </c>
      <c r="R191" s="80">
        <v>1</v>
      </c>
      <c r="S191" s="34">
        <f>SUM(G191:R191)</f>
        <v>2</v>
      </c>
      <c r="T191" s="169"/>
      <c r="U191" s="169"/>
      <c r="V191" s="169"/>
      <c r="W191" s="169"/>
      <c r="X191" s="169"/>
      <c r="Y191" s="170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1:35" s="166" customFormat="1" ht="20.25" customHeight="1">
      <c r="A192" s="130"/>
      <c r="B192" s="163"/>
      <c r="C192" s="88"/>
      <c r="D192" s="89"/>
      <c r="E192" s="168"/>
      <c r="F192" s="14" t="s">
        <v>21</v>
      </c>
      <c r="G192" s="24"/>
      <c r="H192" s="24"/>
      <c r="I192" s="24"/>
      <c r="J192" s="24"/>
      <c r="K192" s="24"/>
      <c r="L192" s="26"/>
      <c r="M192" s="27"/>
      <c r="N192" s="24"/>
      <c r="O192" s="24"/>
      <c r="P192" s="24"/>
      <c r="Q192" s="24"/>
      <c r="R192" s="28"/>
      <c r="S192" s="34">
        <f>SUM(G192:R192)</f>
        <v>0</v>
      </c>
      <c r="T192" s="169"/>
      <c r="U192" s="169"/>
      <c r="V192" s="169"/>
      <c r="W192" s="169"/>
      <c r="X192" s="169"/>
      <c r="Y192" s="170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1:35" s="166" customFormat="1" ht="20.25" customHeight="1">
      <c r="A193" s="130"/>
      <c r="B193" s="163"/>
      <c r="C193" s="88" t="s">
        <v>193</v>
      </c>
      <c r="D193" s="89" t="s">
        <v>85</v>
      </c>
      <c r="E193" s="90" t="s">
        <v>150</v>
      </c>
      <c r="F193" s="14" t="s">
        <v>20</v>
      </c>
      <c r="G193" s="3">
        <v>1</v>
      </c>
      <c r="H193" s="3">
        <v>1</v>
      </c>
      <c r="I193" s="3">
        <v>1</v>
      </c>
      <c r="J193" s="3">
        <v>1</v>
      </c>
      <c r="K193" s="3">
        <v>1</v>
      </c>
      <c r="L193" s="69">
        <v>1</v>
      </c>
      <c r="M193" s="35">
        <v>1</v>
      </c>
      <c r="N193" s="3">
        <v>1</v>
      </c>
      <c r="O193" s="3">
        <v>1</v>
      </c>
      <c r="P193" s="3">
        <v>1</v>
      </c>
      <c r="Q193" s="24"/>
      <c r="R193" s="79"/>
      <c r="S193" s="87">
        <f t="shared" ref="S193:S194" si="9">SUM(G193:R193)</f>
        <v>10</v>
      </c>
      <c r="T193" s="147"/>
      <c r="U193" s="147"/>
      <c r="V193" s="147"/>
      <c r="W193" s="147"/>
      <c r="X193" s="147"/>
      <c r="Y193" s="14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1:35" s="166" customFormat="1" ht="20.25" customHeight="1">
      <c r="A194" s="130"/>
      <c r="B194" s="163"/>
      <c r="C194" s="88"/>
      <c r="D194" s="89"/>
      <c r="E194" s="90"/>
      <c r="F194" s="14" t="s">
        <v>21</v>
      </c>
      <c r="G194" s="24"/>
      <c r="H194" s="24"/>
      <c r="I194" s="24"/>
      <c r="J194" s="24"/>
      <c r="K194" s="24"/>
      <c r="L194" s="26"/>
      <c r="M194" s="27"/>
      <c r="N194" s="24"/>
      <c r="O194" s="24"/>
      <c r="P194" s="24"/>
      <c r="Q194" s="24"/>
      <c r="R194" s="79"/>
      <c r="S194" s="87">
        <f t="shared" si="9"/>
        <v>0</v>
      </c>
      <c r="T194" s="147"/>
      <c r="U194" s="147"/>
      <c r="V194" s="147"/>
      <c r="W194" s="147"/>
      <c r="X194" s="147"/>
      <c r="Y194" s="14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1:35" s="166" customFormat="1" ht="20.25" customHeight="1">
      <c r="A195" s="130"/>
      <c r="B195" s="142" t="s">
        <v>199</v>
      </c>
      <c r="C195" s="88" t="s">
        <v>200</v>
      </c>
      <c r="D195" s="96" t="s">
        <v>165</v>
      </c>
      <c r="E195" s="168" t="s">
        <v>150</v>
      </c>
      <c r="F195" s="14" t="s">
        <v>20</v>
      </c>
      <c r="G195" s="53"/>
      <c r="H195" s="53"/>
      <c r="I195" s="24"/>
      <c r="J195" s="24"/>
      <c r="K195" s="53"/>
      <c r="L195" s="69">
        <v>1</v>
      </c>
      <c r="M195" s="35">
        <v>1</v>
      </c>
      <c r="N195" s="24"/>
      <c r="O195" s="24"/>
      <c r="P195" s="24"/>
      <c r="Q195" s="24"/>
      <c r="R195" s="172"/>
      <c r="S195" s="34">
        <f t="shared" si="8"/>
        <v>2</v>
      </c>
      <c r="T195" s="169"/>
      <c r="U195" s="169"/>
      <c r="V195" s="169"/>
      <c r="W195" s="169"/>
      <c r="X195" s="169"/>
      <c r="Y195" s="170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1:35" s="166" customFormat="1" ht="20.25" customHeight="1">
      <c r="A196" s="130"/>
      <c r="B196" s="142"/>
      <c r="C196" s="88"/>
      <c r="D196" s="89"/>
      <c r="E196" s="168"/>
      <c r="F196" s="14" t="s">
        <v>21</v>
      </c>
      <c r="G196" s="24"/>
      <c r="H196" s="24"/>
      <c r="I196" s="24"/>
      <c r="J196" s="24"/>
      <c r="K196" s="24"/>
      <c r="L196" s="26"/>
      <c r="M196" s="27"/>
      <c r="N196" s="24"/>
      <c r="O196" s="24"/>
      <c r="P196" s="24"/>
      <c r="Q196" s="24"/>
      <c r="R196" s="28"/>
      <c r="S196" s="34">
        <f t="shared" si="8"/>
        <v>0</v>
      </c>
      <c r="T196" s="169"/>
      <c r="U196" s="169"/>
      <c r="V196" s="169"/>
      <c r="W196" s="169"/>
      <c r="X196" s="169"/>
      <c r="Y196" s="170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1:35" s="166" customFormat="1" ht="20.25" customHeight="1">
      <c r="A197" s="130"/>
      <c r="B197" s="142"/>
      <c r="C197" s="88" t="s">
        <v>201</v>
      </c>
      <c r="D197" s="167" t="s">
        <v>202</v>
      </c>
      <c r="E197" s="168" t="s">
        <v>150</v>
      </c>
      <c r="F197" s="14" t="s">
        <v>20</v>
      </c>
      <c r="G197" s="53"/>
      <c r="H197" s="53"/>
      <c r="I197" s="24"/>
      <c r="J197" s="24"/>
      <c r="K197" s="24"/>
      <c r="L197" s="57"/>
      <c r="M197" s="35">
        <v>1</v>
      </c>
      <c r="N197" s="3">
        <v>1</v>
      </c>
      <c r="O197" s="53"/>
      <c r="P197" s="53"/>
      <c r="Q197" s="24"/>
      <c r="R197" s="28"/>
      <c r="S197" s="34">
        <f t="shared" si="8"/>
        <v>2</v>
      </c>
      <c r="T197" s="169"/>
      <c r="U197" s="169"/>
      <c r="V197" s="169"/>
      <c r="W197" s="169"/>
      <c r="X197" s="169"/>
      <c r="Y197" s="170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1:35" s="166" customFormat="1" ht="20.25" customHeight="1" thickBot="1">
      <c r="A198" s="131"/>
      <c r="B198" s="143"/>
      <c r="C198" s="99"/>
      <c r="D198" s="173"/>
      <c r="E198" s="174"/>
      <c r="F198" s="45" t="s">
        <v>21</v>
      </c>
      <c r="G198" s="46"/>
      <c r="H198" s="46"/>
      <c r="I198" s="46"/>
      <c r="J198" s="46"/>
      <c r="K198" s="46"/>
      <c r="L198" s="47"/>
      <c r="M198" s="82"/>
      <c r="N198" s="83"/>
      <c r="O198" s="83"/>
      <c r="P198" s="83"/>
      <c r="Q198" s="83"/>
      <c r="R198" s="197"/>
      <c r="S198" s="198">
        <f>SUM(G198:R198)</f>
        <v>0</v>
      </c>
      <c r="T198" s="199"/>
      <c r="U198" s="199"/>
      <c r="V198" s="199"/>
      <c r="W198" s="199"/>
      <c r="X198" s="199"/>
      <c r="Y198" s="200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1:35" s="8" customFormat="1" ht="20.25" customHeight="1">
      <c r="A199" s="5"/>
      <c r="B199" s="6"/>
      <c r="C199" s="6"/>
      <c r="D199" s="7"/>
      <c r="E199" s="5"/>
      <c r="F199" s="5"/>
      <c r="G199" s="5"/>
      <c r="H199" s="5"/>
      <c r="I199" s="5"/>
      <c r="J199" s="5"/>
      <c r="K199" s="5"/>
      <c r="L199" s="5"/>
      <c r="M199" s="157" t="s">
        <v>65</v>
      </c>
      <c r="N199" s="135"/>
      <c r="O199" s="135"/>
      <c r="P199" s="135"/>
      <c r="Q199" s="135"/>
      <c r="R199" s="135"/>
      <c r="S199" s="15">
        <f>S197+S195+S193+S191+S189+S187+S185+S183+S181+S179+S177+S175+S173+S171+S169+S167+S165+S163+S161+S159+S157+S155+S153+S151+S149+S147+S145+S143+S141+S139+S137+S135+S133+S131+S129+S127+S125+S123+S121+S119+S117+S115+S113+S111+S109+S107+S105+S103+S101+S99+S97+S95+S93+S91+S89+S87+S85+S83+S81+S79+S77+S75+S73+S71+S69+S67+S65+S63+S61+S59+S57+S55+S53+S51+S49+S47+S45+S43+S41+S39+S37+S35+S33+S31+S29+S27+S25+S23+S21+S19+S17+S15+S13+S11+S9+S7+S5</f>
        <v>883</v>
      </c>
      <c r="T199" s="158">
        <f>+S200/S199</f>
        <v>0</v>
      </c>
      <c r="U199" s="158"/>
      <c r="V199" s="158"/>
      <c r="W199" s="158"/>
      <c r="X199" s="158"/>
      <c r="Y199" s="159"/>
    </row>
    <row r="200" spans="1:35" s="8" customFormat="1" ht="20.25" customHeight="1" thickBot="1">
      <c r="B200" s="9"/>
      <c r="C200" s="10"/>
      <c r="D200" s="10"/>
      <c r="E200" s="5"/>
      <c r="F200" s="5"/>
      <c r="G200" s="5"/>
      <c r="H200" s="5"/>
      <c r="I200" s="5"/>
      <c r="J200" s="5"/>
      <c r="K200" s="5"/>
      <c r="L200" s="5"/>
      <c r="M200" s="153" t="s">
        <v>66</v>
      </c>
      <c r="N200" s="99"/>
      <c r="O200" s="99"/>
      <c r="P200" s="99"/>
      <c r="Q200" s="99"/>
      <c r="R200" s="99"/>
      <c r="S200" s="16">
        <f>S198+S196+S194+S192+S190+S188+S186+S184+S182+S180+S178+S176+S174+S172+S170+S168+S166+S164+S162+S160+S158+S156+S154+S152+S150+S148+S146+S144+S142+S140+S138+S136+S134+S132+S130+S128+S126+S124+S122+S120+S118+S116+S114+S112+S110+S108+S106+S104+S102+S100+S98+S96+S94+S92+S90+S88+S86+S84+S82+S80+S78+S76+S74+S72+S70+S68+S66+S64+S62+S60+S58+S56+S54+S52+S50+S48+S46+S44+S42+S40+S38+S36+S34+S32+S30+S28+S26+S24+S22+S20+S18+S16+S14+S12+S10+S8+S6</f>
        <v>0</v>
      </c>
      <c r="T200" s="160"/>
      <c r="U200" s="160"/>
      <c r="V200" s="160"/>
      <c r="W200" s="160"/>
      <c r="X200" s="160"/>
      <c r="Y200" s="161"/>
    </row>
    <row r="201" spans="1:35" s="8" customFormat="1" ht="15" customHeight="1">
      <c r="B201" s="11"/>
      <c r="C201" s="10"/>
      <c r="D201" s="10"/>
      <c r="E201" s="5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5"/>
      <c r="S201" s="10"/>
      <c r="T201" s="10"/>
      <c r="U201" s="10"/>
      <c r="V201" s="10"/>
      <c r="W201" s="10"/>
      <c r="X201" s="10"/>
      <c r="Y201" s="10"/>
    </row>
    <row r="202" spans="1:35" s="8" customFormat="1" ht="15" customHeight="1">
      <c r="B202" s="11"/>
      <c r="E202" s="4"/>
      <c r="F202" s="4"/>
      <c r="G202" s="4"/>
      <c r="H202" s="4"/>
      <c r="I202" s="4"/>
      <c r="J202" s="4"/>
      <c r="K202" s="4"/>
      <c r="L202" s="4"/>
      <c r="M202" s="162" t="s">
        <v>142</v>
      </c>
      <c r="N202" s="162"/>
      <c r="O202" s="162"/>
      <c r="P202" s="162"/>
      <c r="Q202" s="162"/>
      <c r="R202" s="162"/>
      <c r="S202" s="3">
        <v>1</v>
      </c>
      <c r="T202" s="154" t="s">
        <v>67</v>
      </c>
      <c r="U202" s="155"/>
      <c r="V202" s="155"/>
      <c r="W202" s="155"/>
      <c r="X202" s="155"/>
      <c r="Y202" s="156"/>
    </row>
    <row r="203" spans="1:35" s="8" customFormat="1" ht="15" customHeight="1">
      <c r="B203" s="11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S203" s="12">
        <v>1</v>
      </c>
      <c r="T203" s="154" t="s">
        <v>68</v>
      </c>
      <c r="U203" s="155"/>
      <c r="V203" s="155"/>
      <c r="W203" s="155"/>
      <c r="X203" s="155"/>
      <c r="Y203" s="156"/>
    </row>
    <row r="204" spans="1:35" s="8" customFormat="1" ht="15" customHeight="1">
      <c r="B204" s="9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13">
        <v>1</v>
      </c>
      <c r="T204" s="154" t="s">
        <v>69</v>
      </c>
      <c r="U204" s="155"/>
      <c r="V204" s="155"/>
      <c r="W204" s="155"/>
      <c r="X204" s="155"/>
      <c r="Y204" s="156"/>
    </row>
    <row r="205" spans="1:35" ht="15" customHeight="1">
      <c r="D205" s="22"/>
      <c r="E205" s="22"/>
    </row>
    <row r="206" spans="1:35" ht="15" customHeight="1">
      <c r="D206" s="22"/>
      <c r="E206" s="22"/>
    </row>
    <row r="207" spans="1:35" ht="15" customHeight="1">
      <c r="D207" s="22"/>
      <c r="E207" s="22"/>
    </row>
    <row r="208" spans="1:35" ht="15" customHeight="1">
      <c r="D208" s="22"/>
      <c r="E208" s="22"/>
    </row>
    <row r="209" spans="4:5" ht="15" customHeight="1">
      <c r="D209" s="22"/>
      <c r="E209" s="22"/>
    </row>
    <row r="210" spans="4:5" ht="15" customHeight="1">
      <c r="D210" s="22"/>
      <c r="E210" s="22"/>
    </row>
    <row r="211" spans="4:5" ht="15" customHeight="1">
      <c r="D211" s="22"/>
      <c r="E211" s="22"/>
    </row>
    <row r="212" spans="4:5" ht="15" customHeight="1">
      <c r="D212" s="22"/>
      <c r="E212" s="22"/>
    </row>
    <row r="213" spans="4:5" ht="15" customHeight="1">
      <c r="D213" s="22"/>
      <c r="E213" s="22"/>
    </row>
    <row r="214" spans="4:5" ht="15" customHeight="1">
      <c r="D214" s="22"/>
      <c r="E214" s="22"/>
    </row>
    <row r="215" spans="4:5" ht="15" customHeight="1">
      <c r="D215" s="22"/>
      <c r="E215" s="22"/>
    </row>
    <row r="216" spans="4:5" ht="15" customHeight="1">
      <c r="D216" s="22"/>
      <c r="E216" s="22"/>
    </row>
    <row r="217" spans="4:5" ht="15" customHeight="1">
      <c r="D217" s="22"/>
      <c r="E217" s="22"/>
    </row>
    <row r="218" spans="4:5" ht="15" customHeight="1">
      <c r="D218" s="22"/>
      <c r="E218" s="22"/>
    </row>
    <row r="219" spans="4:5" ht="15" customHeight="1">
      <c r="D219" s="22"/>
      <c r="E219" s="22"/>
    </row>
    <row r="220" spans="4:5" ht="15" customHeight="1">
      <c r="D220" s="22"/>
      <c r="E220" s="22"/>
    </row>
    <row r="221" spans="4:5" ht="15" customHeight="1">
      <c r="D221" s="22"/>
      <c r="E221" s="22"/>
    </row>
    <row r="222" spans="4:5" ht="15" customHeight="1">
      <c r="D222" s="22"/>
      <c r="E222" s="22"/>
    </row>
    <row r="223" spans="4:5" ht="15" customHeight="1">
      <c r="D223" s="22"/>
      <c r="E223" s="22"/>
    </row>
    <row r="224" spans="4:5" ht="15" customHeight="1">
      <c r="D224" s="22"/>
      <c r="E224" s="22"/>
    </row>
    <row r="225" spans="4:5" ht="15" customHeight="1">
      <c r="D225" s="22"/>
      <c r="E225" s="22"/>
    </row>
    <row r="226" spans="4:5" ht="15" customHeight="1">
      <c r="D226" s="22"/>
      <c r="E226" s="22"/>
    </row>
    <row r="227" spans="4:5" ht="15" customHeight="1">
      <c r="D227" s="22"/>
      <c r="E227" s="22"/>
    </row>
    <row r="228" spans="4:5" ht="15" customHeight="1">
      <c r="D228" s="22"/>
      <c r="E228" s="22"/>
    </row>
    <row r="229" spans="4:5" ht="15" customHeight="1">
      <c r="D229" s="22"/>
      <c r="E229" s="22"/>
    </row>
    <row r="230" spans="4:5" ht="15" customHeight="1">
      <c r="D230" s="22"/>
      <c r="E230" s="22"/>
    </row>
    <row r="231" spans="4:5" ht="15" customHeight="1">
      <c r="D231" s="22"/>
      <c r="E231" s="22"/>
    </row>
    <row r="232" spans="4:5" ht="15" customHeight="1">
      <c r="D232" s="22"/>
      <c r="E232" s="22"/>
    </row>
    <row r="233" spans="4:5" ht="15" customHeight="1">
      <c r="D233" s="22"/>
      <c r="E233" s="22"/>
    </row>
    <row r="234" spans="4:5" ht="15" customHeight="1">
      <c r="D234" s="22"/>
      <c r="E234" s="22"/>
    </row>
    <row r="235" spans="4:5" ht="15" customHeight="1">
      <c r="D235" s="22"/>
      <c r="E235" s="22"/>
    </row>
    <row r="236" spans="4:5" ht="15" customHeight="1">
      <c r="D236" s="22"/>
      <c r="E236" s="22"/>
    </row>
    <row r="237" spans="4:5" ht="15" customHeight="1">
      <c r="D237" s="22"/>
      <c r="E237" s="22"/>
    </row>
    <row r="238" spans="4:5" ht="15" customHeight="1">
      <c r="D238" s="22"/>
      <c r="E238" s="22"/>
    </row>
    <row r="239" spans="4:5" ht="15" customHeight="1">
      <c r="D239" s="22"/>
      <c r="E239" s="22"/>
    </row>
    <row r="240" spans="4:5" ht="15" customHeight="1">
      <c r="D240" s="22"/>
      <c r="E240" s="22"/>
    </row>
    <row r="241" spans="4:5" ht="15" customHeight="1">
      <c r="D241" s="22"/>
      <c r="E241" s="22"/>
    </row>
    <row r="242" spans="4:5" ht="15" customHeight="1">
      <c r="D242" s="22"/>
      <c r="E242" s="22"/>
    </row>
    <row r="243" spans="4:5" ht="15" customHeight="1">
      <c r="D243" s="22"/>
      <c r="E243" s="22"/>
    </row>
    <row r="244" spans="4:5" ht="15" customHeight="1">
      <c r="D244" s="22"/>
      <c r="E244" s="22"/>
    </row>
    <row r="245" spans="4:5" ht="15" customHeight="1">
      <c r="D245" s="22"/>
      <c r="E245" s="22"/>
    </row>
    <row r="246" spans="4:5" ht="15" customHeight="1">
      <c r="D246" s="22"/>
      <c r="E246" s="22"/>
    </row>
    <row r="247" spans="4:5" ht="15" customHeight="1">
      <c r="D247" s="22"/>
      <c r="E247" s="22"/>
    </row>
    <row r="248" spans="4:5" ht="15" customHeight="1">
      <c r="D248" s="22"/>
      <c r="E248" s="22"/>
    </row>
    <row r="249" spans="4:5" ht="15" customHeight="1">
      <c r="D249" s="22"/>
      <c r="E249" s="22"/>
    </row>
    <row r="250" spans="4:5" ht="15" customHeight="1">
      <c r="D250" s="22"/>
      <c r="E250" s="22"/>
    </row>
    <row r="251" spans="4:5" ht="15" customHeight="1">
      <c r="D251" s="22"/>
      <c r="E251" s="22"/>
    </row>
    <row r="252" spans="4:5" ht="15" customHeight="1">
      <c r="D252" s="22"/>
      <c r="E252" s="22"/>
    </row>
    <row r="253" spans="4:5" ht="15" customHeight="1">
      <c r="D253" s="22"/>
      <c r="E253" s="22"/>
    </row>
    <row r="254" spans="4:5" ht="15" customHeight="1">
      <c r="D254" s="22"/>
      <c r="E254" s="22"/>
    </row>
    <row r="255" spans="4:5" ht="15" customHeight="1">
      <c r="D255" s="22"/>
      <c r="E255" s="22"/>
    </row>
    <row r="256" spans="4:5" ht="15" customHeight="1">
      <c r="D256" s="22"/>
      <c r="E256" s="22"/>
    </row>
    <row r="257" spans="4:5" ht="15" customHeight="1">
      <c r="D257" s="22"/>
      <c r="E257" s="22"/>
    </row>
    <row r="258" spans="4:5" ht="15" customHeight="1">
      <c r="D258" s="22"/>
      <c r="E258" s="22"/>
    </row>
    <row r="259" spans="4:5" ht="15" customHeight="1">
      <c r="D259" s="22"/>
      <c r="E259" s="22"/>
    </row>
    <row r="260" spans="4:5" ht="15" customHeight="1">
      <c r="D260" s="22"/>
      <c r="E260" s="22"/>
    </row>
    <row r="261" spans="4:5" ht="15" customHeight="1">
      <c r="D261" s="22"/>
      <c r="E261" s="22"/>
    </row>
    <row r="262" spans="4:5" ht="15" customHeight="1">
      <c r="D262" s="22"/>
      <c r="E262" s="22"/>
    </row>
    <row r="263" spans="4:5" ht="15" customHeight="1">
      <c r="D263" s="22"/>
      <c r="E263" s="22"/>
    </row>
    <row r="264" spans="4:5" ht="15" customHeight="1">
      <c r="D264" s="22"/>
      <c r="E264" s="22"/>
    </row>
    <row r="265" spans="4:5" ht="15" customHeight="1">
      <c r="D265" s="22"/>
      <c r="E265" s="22"/>
    </row>
    <row r="266" spans="4:5" ht="15" customHeight="1">
      <c r="D266" s="22"/>
      <c r="E266" s="22"/>
    </row>
    <row r="267" spans="4:5" ht="15" customHeight="1">
      <c r="D267" s="22"/>
      <c r="E267" s="22"/>
    </row>
    <row r="268" spans="4:5" ht="15" customHeight="1">
      <c r="D268" s="22"/>
      <c r="E268" s="22"/>
    </row>
    <row r="269" spans="4:5" ht="15" customHeight="1">
      <c r="D269" s="22"/>
      <c r="E269" s="22"/>
    </row>
    <row r="270" spans="4:5" ht="15" customHeight="1">
      <c r="D270" s="22"/>
      <c r="E270" s="22"/>
    </row>
    <row r="271" spans="4:5" ht="15" customHeight="1">
      <c r="D271" s="22"/>
      <c r="E271" s="22"/>
    </row>
    <row r="272" spans="4:5" ht="15" customHeight="1">
      <c r="D272" s="22"/>
      <c r="E272" s="22"/>
    </row>
    <row r="273" spans="4:5" ht="15" customHeight="1">
      <c r="D273" s="22"/>
      <c r="E273" s="22"/>
    </row>
    <row r="274" spans="4:5" ht="15" customHeight="1">
      <c r="D274" s="22"/>
      <c r="E274" s="22"/>
    </row>
    <row r="275" spans="4:5" ht="15" customHeight="1">
      <c r="D275" s="22"/>
      <c r="E275" s="22"/>
    </row>
    <row r="276" spans="4:5" ht="15" customHeight="1">
      <c r="D276" s="22"/>
      <c r="E276" s="22"/>
    </row>
    <row r="277" spans="4:5" ht="15" customHeight="1">
      <c r="D277" s="22"/>
      <c r="E277" s="22"/>
    </row>
    <row r="278" spans="4:5" ht="15" customHeight="1">
      <c r="D278" s="22"/>
      <c r="E278" s="22"/>
    </row>
    <row r="279" spans="4:5" ht="15" customHeight="1">
      <c r="D279" s="22"/>
      <c r="E279" s="22"/>
    </row>
    <row r="280" spans="4:5" ht="15" customHeight="1">
      <c r="D280" s="22"/>
      <c r="E280" s="22"/>
    </row>
    <row r="281" spans="4:5" ht="15" customHeight="1">
      <c r="D281" s="22"/>
      <c r="E281" s="22"/>
    </row>
    <row r="282" spans="4:5" ht="15" customHeight="1">
      <c r="D282" s="22"/>
      <c r="E282" s="22"/>
    </row>
    <row r="283" spans="4:5" ht="15" customHeight="1">
      <c r="D283" s="22"/>
      <c r="E283" s="22"/>
    </row>
    <row r="284" spans="4:5" ht="15" customHeight="1">
      <c r="D284" s="22"/>
      <c r="E284" s="22"/>
    </row>
    <row r="285" spans="4:5" ht="15" customHeight="1">
      <c r="D285" s="22"/>
      <c r="E285" s="22"/>
    </row>
    <row r="286" spans="4:5" ht="15" customHeight="1">
      <c r="D286" s="22"/>
      <c r="E286" s="22"/>
    </row>
    <row r="287" spans="4:5" ht="15" customHeight="1">
      <c r="D287" s="22"/>
      <c r="E287" s="22"/>
    </row>
    <row r="288" spans="4:5" ht="15" customHeight="1">
      <c r="D288" s="22"/>
      <c r="E288" s="22"/>
    </row>
    <row r="289" spans="4:5" ht="15" customHeight="1">
      <c r="D289" s="22"/>
      <c r="E289" s="22"/>
    </row>
    <row r="290" spans="4:5" ht="15" customHeight="1">
      <c r="D290" s="22"/>
      <c r="E290" s="22"/>
    </row>
    <row r="291" spans="4:5" ht="15" customHeight="1">
      <c r="D291" s="22"/>
      <c r="E291" s="22"/>
    </row>
    <row r="292" spans="4:5" ht="15" customHeight="1">
      <c r="D292" s="22"/>
      <c r="E292" s="22"/>
    </row>
    <row r="293" spans="4:5" ht="15" customHeight="1">
      <c r="D293" s="22"/>
      <c r="E293" s="22"/>
    </row>
    <row r="294" spans="4:5" ht="15" customHeight="1">
      <c r="D294" s="22"/>
      <c r="E294" s="22"/>
    </row>
    <row r="295" spans="4:5" ht="15" customHeight="1">
      <c r="D295" s="22"/>
      <c r="E295" s="22"/>
    </row>
    <row r="296" spans="4:5" ht="15" customHeight="1">
      <c r="D296" s="22"/>
      <c r="E296" s="22"/>
    </row>
    <row r="297" spans="4:5" ht="15" customHeight="1">
      <c r="D297" s="22"/>
      <c r="E297" s="22"/>
    </row>
    <row r="298" spans="4:5" ht="15" customHeight="1">
      <c r="D298" s="22"/>
      <c r="E298" s="22"/>
    </row>
    <row r="299" spans="4:5" ht="15" customHeight="1">
      <c r="D299" s="22"/>
      <c r="E299" s="22"/>
    </row>
    <row r="300" spans="4:5" ht="15" customHeight="1">
      <c r="D300" s="22"/>
      <c r="E300" s="22"/>
    </row>
    <row r="301" spans="4:5" ht="15" customHeight="1">
      <c r="D301" s="22"/>
      <c r="E301" s="22"/>
    </row>
    <row r="302" spans="4:5" ht="15" customHeight="1">
      <c r="D302" s="22"/>
      <c r="E302" s="22"/>
    </row>
    <row r="303" spans="4:5" ht="15" customHeight="1">
      <c r="D303" s="22"/>
      <c r="E303" s="22"/>
    </row>
    <row r="304" spans="4:5" ht="15" customHeight="1">
      <c r="D304" s="22"/>
      <c r="E304" s="22"/>
    </row>
    <row r="305" spans="4:5" ht="15" customHeight="1">
      <c r="D305" s="22"/>
      <c r="E305" s="22"/>
    </row>
    <row r="306" spans="4:5" ht="15" customHeight="1">
      <c r="D306" s="22"/>
      <c r="E306" s="22"/>
    </row>
    <row r="307" spans="4:5" ht="15" customHeight="1">
      <c r="D307" s="22"/>
      <c r="E307" s="22"/>
    </row>
    <row r="308" spans="4:5" ht="15" customHeight="1">
      <c r="D308" s="22"/>
      <c r="E308" s="22"/>
    </row>
    <row r="309" spans="4:5" ht="15" customHeight="1">
      <c r="D309" s="22"/>
      <c r="E309" s="22"/>
    </row>
    <row r="310" spans="4:5" ht="15" customHeight="1">
      <c r="D310" s="22"/>
      <c r="E310" s="22"/>
    </row>
    <row r="311" spans="4:5" ht="15" customHeight="1">
      <c r="D311" s="22"/>
      <c r="E311" s="22"/>
    </row>
    <row r="312" spans="4:5" ht="15" customHeight="1">
      <c r="D312" s="22"/>
      <c r="E312" s="22"/>
    </row>
  </sheetData>
  <mergeCells count="481">
    <mergeCell ref="A189:A198"/>
    <mergeCell ref="B189:B190"/>
    <mergeCell ref="C189:C190"/>
    <mergeCell ref="D189:D190"/>
    <mergeCell ref="E189:E190"/>
    <mergeCell ref="T189:Y190"/>
    <mergeCell ref="B191:B194"/>
    <mergeCell ref="C191:C192"/>
    <mergeCell ref="D191:D192"/>
    <mergeCell ref="E191:E192"/>
    <mergeCell ref="T191:Y192"/>
    <mergeCell ref="C193:C194"/>
    <mergeCell ref="D193:D194"/>
    <mergeCell ref="E193:E194"/>
    <mergeCell ref="T193:Y194"/>
    <mergeCell ref="B195:B198"/>
    <mergeCell ref="C195:C196"/>
    <mergeCell ref="D195:D196"/>
    <mergeCell ref="E195:E196"/>
    <mergeCell ref="T195:Y196"/>
    <mergeCell ref="C197:C198"/>
    <mergeCell ref="D197:D198"/>
    <mergeCell ref="E197:E198"/>
    <mergeCell ref="T197:Y198"/>
    <mergeCell ref="T145:Y146"/>
    <mergeCell ref="C175:C176"/>
    <mergeCell ref="D175:D176"/>
    <mergeCell ref="E175:E176"/>
    <mergeCell ref="T175:Y176"/>
    <mergeCell ref="C177:C178"/>
    <mergeCell ref="D177:D178"/>
    <mergeCell ref="E177:E178"/>
    <mergeCell ref="T177:Y178"/>
    <mergeCell ref="C167:C168"/>
    <mergeCell ref="D167:D168"/>
    <mergeCell ref="E167:E168"/>
    <mergeCell ref="T167:Y168"/>
    <mergeCell ref="C169:C170"/>
    <mergeCell ref="D169:D170"/>
    <mergeCell ref="E169:E170"/>
    <mergeCell ref="T169:Y170"/>
    <mergeCell ref="C165:C166"/>
    <mergeCell ref="D165:D166"/>
    <mergeCell ref="E165:E166"/>
    <mergeCell ref="T165:Y166"/>
    <mergeCell ref="D163:D164"/>
    <mergeCell ref="E163:E164"/>
    <mergeCell ref="T163:Y164"/>
    <mergeCell ref="T204:Y204"/>
    <mergeCell ref="M199:R199"/>
    <mergeCell ref="T199:Y200"/>
    <mergeCell ref="M200:R200"/>
    <mergeCell ref="M202:R202"/>
    <mergeCell ref="T202:Y202"/>
    <mergeCell ref="T203:Y203"/>
    <mergeCell ref="B107:B108"/>
    <mergeCell ref="C107:C108"/>
    <mergeCell ref="D107:D108"/>
    <mergeCell ref="E107:E108"/>
    <mergeCell ref="T107:Y108"/>
    <mergeCell ref="T139:Y140"/>
    <mergeCell ref="E125:E126"/>
    <mergeCell ref="T125:Y126"/>
    <mergeCell ref="E123:E124"/>
    <mergeCell ref="T123:Y124"/>
    <mergeCell ref="T131:Y132"/>
    <mergeCell ref="D171:D172"/>
    <mergeCell ref="E179:E180"/>
    <mergeCell ref="T155:Y156"/>
    <mergeCell ref="B151:B188"/>
    <mergeCell ref="E187:E188"/>
    <mergeCell ref="T75:Y76"/>
    <mergeCell ref="B71:B72"/>
    <mergeCell ref="C71:C72"/>
    <mergeCell ref="D71:D72"/>
    <mergeCell ref="E71:E72"/>
    <mergeCell ref="T73:Y74"/>
    <mergeCell ref="T71:Y72"/>
    <mergeCell ref="B93:B94"/>
    <mergeCell ref="C93:C94"/>
    <mergeCell ref="D93:D94"/>
    <mergeCell ref="C87:C88"/>
    <mergeCell ref="D87:D88"/>
    <mergeCell ref="E87:E88"/>
    <mergeCell ref="T87:Y88"/>
    <mergeCell ref="C89:C90"/>
    <mergeCell ref="D89:D90"/>
    <mergeCell ref="E89:E90"/>
    <mergeCell ref="T89:Y90"/>
    <mergeCell ref="B79:B80"/>
    <mergeCell ref="C79:C80"/>
    <mergeCell ref="D79:D80"/>
    <mergeCell ref="E79:E80"/>
    <mergeCell ref="B73:B74"/>
    <mergeCell ref="C73:C74"/>
    <mergeCell ref="A101:A108"/>
    <mergeCell ref="B101:B102"/>
    <mergeCell ref="C101:C102"/>
    <mergeCell ref="D101:D102"/>
    <mergeCell ref="E101:E102"/>
    <mergeCell ref="T101:Y102"/>
    <mergeCell ref="B105:B106"/>
    <mergeCell ref="C105:C106"/>
    <mergeCell ref="D105:D106"/>
    <mergeCell ref="E105:E106"/>
    <mergeCell ref="T105:Y106"/>
    <mergeCell ref="B103:B104"/>
    <mergeCell ref="C103:C104"/>
    <mergeCell ref="D103:D104"/>
    <mergeCell ref="E103:E104"/>
    <mergeCell ref="T103:Y104"/>
    <mergeCell ref="B111:B112"/>
    <mergeCell ref="C111:C112"/>
    <mergeCell ref="D111:D112"/>
    <mergeCell ref="E111:E112"/>
    <mergeCell ref="T111:Y112"/>
    <mergeCell ref="T115:Y116"/>
    <mergeCell ref="E93:E94"/>
    <mergeCell ref="B99:B100"/>
    <mergeCell ref="C99:C100"/>
    <mergeCell ref="D99:D100"/>
    <mergeCell ref="B115:B116"/>
    <mergeCell ref="C115:C116"/>
    <mergeCell ref="D115:D116"/>
    <mergeCell ref="E115:E116"/>
    <mergeCell ref="T99:Y100"/>
    <mergeCell ref="C97:C98"/>
    <mergeCell ref="D97:D98"/>
    <mergeCell ref="E97:E98"/>
    <mergeCell ref="T93:Y94"/>
    <mergeCell ref="B95:B96"/>
    <mergeCell ref="C95:C96"/>
    <mergeCell ref="D95:D96"/>
    <mergeCell ref="E95:E96"/>
    <mergeCell ref="T95:Y96"/>
    <mergeCell ref="T187:Y188"/>
    <mergeCell ref="C119:C120"/>
    <mergeCell ref="A117:A188"/>
    <mergeCell ref="B117:B122"/>
    <mergeCell ref="C179:C180"/>
    <mergeCell ref="D179:D180"/>
    <mergeCell ref="C187:C188"/>
    <mergeCell ref="D187:D188"/>
    <mergeCell ref="C171:C172"/>
    <mergeCell ref="C173:C174"/>
    <mergeCell ref="D173:D174"/>
    <mergeCell ref="E173:E174"/>
    <mergeCell ref="T173:Y174"/>
    <mergeCell ref="T179:Y180"/>
    <mergeCell ref="C185:C186"/>
    <mergeCell ref="D185:D186"/>
    <mergeCell ref="E185:E186"/>
    <mergeCell ref="T185:Y186"/>
    <mergeCell ref="C183:C184"/>
    <mergeCell ref="E171:E172"/>
    <mergeCell ref="T171:Y172"/>
    <mergeCell ref="T153:Y154"/>
    <mergeCell ref="C151:C152"/>
    <mergeCell ref="D151:D152"/>
    <mergeCell ref="E151:E152"/>
    <mergeCell ref="C163:C164"/>
    <mergeCell ref="C161:C162"/>
    <mergeCell ref="D161:D162"/>
    <mergeCell ref="E161:E162"/>
    <mergeCell ref="C157:C158"/>
    <mergeCell ref="D157:D158"/>
    <mergeCell ref="E157:E158"/>
    <mergeCell ref="C159:C160"/>
    <mergeCell ref="D159:D160"/>
    <mergeCell ref="E159:E160"/>
    <mergeCell ref="C137:C138"/>
    <mergeCell ref="E135:E136"/>
    <mergeCell ref="D183:D184"/>
    <mergeCell ref="E183:E184"/>
    <mergeCell ref="T183:Y184"/>
    <mergeCell ref="T159:Y160"/>
    <mergeCell ref="T161:Y162"/>
    <mergeCell ref="C143:C144"/>
    <mergeCell ref="D143:D144"/>
    <mergeCell ref="E143:E144"/>
    <mergeCell ref="C147:C148"/>
    <mergeCell ref="D147:D148"/>
    <mergeCell ref="E147:E148"/>
    <mergeCell ref="C149:C150"/>
    <mergeCell ref="D149:D150"/>
    <mergeCell ref="E149:E150"/>
    <mergeCell ref="C155:C156"/>
    <mergeCell ref="D155:D156"/>
    <mergeCell ref="T157:Y158"/>
    <mergeCell ref="E155:E156"/>
    <mergeCell ref="T151:Y152"/>
    <mergeCell ref="C153:C154"/>
    <mergeCell ref="D153:D154"/>
    <mergeCell ref="E153:E154"/>
    <mergeCell ref="T143:Y144"/>
    <mergeCell ref="T147:Y148"/>
    <mergeCell ref="T141:Y142"/>
    <mergeCell ref="B129:B142"/>
    <mergeCell ref="C129:C130"/>
    <mergeCell ref="D129:D130"/>
    <mergeCell ref="C135:C136"/>
    <mergeCell ref="D135:D136"/>
    <mergeCell ref="C131:C132"/>
    <mergeCell ref="D131:D132"/>
    <mergeCell ref="C139:C140"/>
    <mergeCell ref="D139:D140"/>
    <mergeCell ref="C141:C142"/>
    <mergeCell ref="B143:B150"/>
    <mergeCell ref="C145:C146"/>
    <mergeCell ref="D145:D146"/>
    <mergeCell ref="E145:E146"/>
    <mergeCell ref="D141:D142"/>
    <mergeCell ref="T149:Y150"/>
    <mergeCell ref="E133:E134"/>
    <mergeCell ref="T133:Y134"/>
    <mergeCell ref="C133:C134"/>
    <mergeCell ref="D133:D134"/>
    <mergeCell ref="E141:E142"/>
    <mergeCell ref="E131:E132"/>
    <mergeCell ref="D119:D120"/>
    <mergeCell ref="E119:E120"/>
    <mergeCell ref="E117:E118"/>
    <mergeCell ref="E139:E140"/>
    <mergeCell ref="T121:Y122"/>
    <mergeCell ref="T127:Y128"/>
    <mergeCell ref="T137:Y138"/>
    <mergeCell ref="E137:E138"/>
    <mergeCell ref="E129:E130"/>
    <mergeCell ref="T129:Y130"/>
    <mergeCell ref="T135:Y136"/>
    <mergeCell ref="D137:D138"/>
    <mergeCell ref="T117:Y118"/>
    <mergeCell ref="D117:D118"/>
    <mergeCell ref="A109:A116"/>
    <mergeCell ref="B109:B110"/>
    <mergeCell ref="C109:C110"/>
    <mergeCell ref="D109:D110"/>
    <mergeCell ref="B113:B114"/>
    <mergeCell ref="D125:D126"/>
    <mergeCell ref="E109:E110"/>
    <mergeCell ref="T109:Y110"/>
    <mergeCell ref="E113:E114"/>
    <mergeCell ref="T113:Y114"/>
    <mergeCell ref="C113:C114"/>
    <mergeCell ref="D113:D114"/>
    <mergeCell ref="T119:Y120"/>
    <mergeCell ref="B123:B128"/>
    <mergeCell ref="C123:C124"/>
    <mergeCell ref="D123:D124"/>
    <mergeCell ref="C127:C128"/>
    <mergeCell ref="D127:D128"/>
    <mergeCell ref="E127:E128"/>
    <mergeCell ref="C125:C126"/>
    <mergeCell ref="C121:C122"/>
    <mergeCell ref="D121:D122"/>
    <mergeCell ref="E121:E122"/>
    <mergeCell ref="C117:C118"/>
    <mergeCell ref="A81:A100"/>
    <mergeCell ref="B81:B84"/>
    <mergeCell ref="C81:C82"/>
    <mergeCell ref="D81:D82"/>
    <mergeCell ref="E81:E82"/>
    <mergeCell ref="T81:Y82"/>
    <mergeCell ref="C83:C84"/>
    <mergeCell ref="D83:D84"/>
    <mergeCell ref="B97:B98"/>
    <mergeCell ref="E83:E84"/>
    <mergeCell ref="B91:B92"/>
    <mergeCell ref="C91:C92"/>
    <mergeCell ref="D91:D92"/>
    <mergeCell ref="E91:E92"/>
    <mergeCell ref="T97:Y98"/>
    <mergeCell ref="E99:E100"/>
    <mergeCell ref="B85:B86"/>
    <mergeCell ref="C85:C86"/>
    <mergeCell ref="D85:D86"/>
    <mergeCell ref="E85:E86"/>
    <mergeCell ref="T85:Y86"/>
    <mergeCell ref="D73:D74"/>
    <mergeCell ref="E73:E74"/>
    <mergeCell ref="B65:B66"/>
    <mergeCell ref="C65:C66"/>
    <mergeCell ref="D65:D66"/>
    <mergeCell ref="E65:E66"/>
    <mergeCell ref="E75:E76"/>
    <mergeCell ref="B75:B76"/>
    <mergeCell ref="C75:C76"/>
    <mergeCell ref="D75:D76"/>
    <mergeCell ref="C69:C70"/>
    <mergeCell ref="D69:D70"/>
    <mergeCell ref="E69:E70"/>
    <mergeCell ref="T77:Y78"/>
    <mergeCell ref="B77:B78"/>
    <mergeCell ref="C77:C78"/>
    <mergeCell ref="D77:D78"/>
    <mergeCell ref="D63:D64"/>
    <mergeCell ref="E63:E64"/>
    <mergeCell ref="A55:A60"/>
    <mergeCell ref="B55:B56"/>
    <mergeCell ref="C55:C56"/>
    <mergeCell ref="D55:D56"/>
    <mergeCell ref="B59:B60"/>
    <mergeCell ref="C59:C60"/>
    <mergeCell ref="D59:D60"/>
    <mergeCell ref="T65:Y66"/>
    <mergeCell ref="B67:B68"/>
    <mergeCell ref="C67:C68"/>
    <mergeCell ref="D67:D68"/>
    <mergeCell ref="E67:E68"/>
    <mergeCell ref="T67:Y68"/>
    <mergeCell ref="T59:Y60"/>
    <mergeCell ref="A61:A80"/>
    <mergeCell ref="B61:B62"/>
    <mergeCell ref="C61:C62"/>
    <mergeCell ref="D61:D62"/>
    <mergeCell ref="C63:C64"/>
    <mergeCell ref="T63:Y64"/>
    <mergeCell ref="B69:B70"/>
    <mergeCell ref="B45:B46"/>
    <mergeCell ref="C45:C46"/>
    <mergeCell ref="T55:Y56"/>
    <mergeCell ref="B57:B58"/>
    <mergeCell ref="C57:C58"/>
    <mergeCell ref="D57:D58"/>
    <mergeCell ref="E57:E58"/>
    <mergeCell ref="T57:Y58"/>
    <mergeCell ref="E55:E56"/>
    <mergeCell ref="D45:D46"/>
    <mergeCell ref="E45:E46"/>
    <mergeCell ref="T45:Y46"/>
    <mergeCell ref="C49:C50"/>
    <mergeCell ref="D49:D50"/>
    <mergeCell ref="E49:E50"/>
    <mergeCell ref="T47:Y48"/>
    <mergeCell ref="B47:B48"/>
    <mergeCell ref="C47:C48"/>
    <mergeCell ref="A23:A54"/>
    <mergeCell ref="B23:B24"/>
    <mergeCell ref="C23:C24"/>
    <mergeCell ref="D35:D36"/>
    <mergeCell ref="T35:Y36"/>
    <mergeCell ref="T33:Y34"/>
    <mergeCell ref="B33:B34"/>
    <mergeCell ref="C33:C34"/>
    <mergeCell ref="E39:E40"/>
    <mergeCell ref="E41:E42"/>
    <mergeCell ref="E35:E36"/>
    <mergeCell ref="B37:B38"/>
    <mergeCell ref="B31:B32"/>
    <mergeCell ref="C31:C32"/>
    <mergeCell ref="T51:Y52"/>
    <mergeCell ref="C53:C54"/>
    <mergeCell ref="D53:D54"/>
    <mergeCell ref="E53:E54"/>
    <mergeCell ref="T53:Y54"/>
    <mergeCell ref="B51:B54"/>
    <mergeCell ref="C51:C52"/>
    <mergeCell ref="B43:B44"/>
    <mergeCell ref="C43:C44"/>
    <mergeCell ref="D43:D44"/>
    <mergeCell ref="B25:B26"/>
    <mergeCell ref="C25:C26"/>
    <mergeCell ref="D25:D26"/>
    <mergeCell ref="E25:E26"/>
    <mergeCell ref="T25:Y26"/>
    <mergeCell ref="D27:D28"/>
    <mergeCell ref="E29:E30"/>
    <mergeCell ref="C35:C36"/>
    <mergeCell ref="E27:E28"/>
    <mergeCell ref="T27:Y28"/>
    <mergeCell ref="B29:B30"/>
    <mergeCell ref="C29:C30"/>
    <mergeCell ref="B27:B28"/>
    <mergeCell ref="C27:C28"/>
    <mergeCell ref="E33:E34"/>
    <mergeCell ref="E31:E32"/>
    <mergeCell ref="T31:Y32"/>
    <mergeCell ref="B35:B36"/>
    <mergeCell ref="T69:Y70"/>
    <mergeCell ref="T37:Y38"/>
    <mergeCell ref="B39:B40"/>
    <mergeCell ref="C39:C40"/>
    <mergeCell ref="D39:D40"/>
    <mergeCell ref="B41:B42"/>
    <mergeCell ref="C41:C42"/>
    <mergeCell ref="D41:D42"/>
    <mergeCell ref="T39:Y40"/>
    <mergeCell ref="C37:C38"/>
    <mergeCell ref="E43:E44"/>
    <mergeCell ref="D37:D38"/>
    <mergeCell ref="E37:E38"/>
    <mergeCell ref="D51:D52"/>
    <mergeCell ref="E51:E52"/>
    <mergeCell ref="B49:B50"/>
    <mergeCell ref="D47:D48"/>
    <mergeCell ref="E47:E48"/>
    <mergeCell ref="E59:E60"/>
    <mergeCell ref="T43:Y44"/>
    <mergeCell ref="T49:Y50"/>
    <mergeCell ref="E61:E62"/>
    <mergeCell ref="T61:Y62"/>
    <mergeCell ref="B63:B64"/>
    <mergeCell ref="B15:B16"/>
    <mergeCell ref="C15:C16"/>
    <mergeCell ref="E15:E16"/>
    <mergeCell ref="B11:B12"/>
    <mergeCell ref="C11:C12"/>
    <mergeCell ref="C13:C14"/>
    <mergeCell ref="C7:C8"/>
    <mergeCell ref="D7:D8"/>
    <mergeCell ref="E7:E8"/>
    <mergeCell ref="B9:B10"/>
    <mergeCell ref="C9:C10"/>
    <mergeCell ref="D9:D10"/>
    <mergeCell ref="E9:E10"/>
    <mergeCell ref="B5:B8"/>
    <mergeCell ref="A3:A4"/>
    <mergeCell ref="B3:B4"/>
    <mergeCell ref="C3:C4"/>
    <mergeCell ref="D3:D4"/>
    <mergeCell ref="A1:A2"/>
    <mergeCell ref="B1:E2"/>
    <mergeCell ref="F1:K1"/>
    <mergeCell ref="L1:Q1"/>
    <mergeCell ref="T11:Y12"/>
    <mergeCell ref="E3:E4"/>
    <mergeCell ref="F3:R3"/>
    <mergeCell ref="S3:Y4"/>
    <mergeCell ref="E5:E6"/>
    <mergeCell ref="T5:Y6"/>
    <mergeCell ref="D11:D12"/>
    <mergeCell ref="C5:C6"/>
    <mergeCell ref="D5:D6"/>
    <mergeCell ref="A5:A22"/>
    <mergeCell ref="D19:D20"/>
    <mergeCell ref="D21:D22"/>
    <mergeCell ref="T21:Y22"/>
    <mergeCell ref="B13:B14"/>
    <mergeCell ref="B17:B18"/>
    <mergeCell ref="R1:U1"/>
    <mergeCell ref="V1:Y1"/>
    <mergeCell ref="F2:K2"/>
    <mergeCell ref="L2:Q2"/>
    <mergeCell ref="R2:U2"/>
    <mergeCell ref="V2:Y2"/>
    <mergeCell ref="T13:Y14"/>
    <mergeCell ref="D23:D24"/>
    <mergeCell ref="D29:D30"/>
    <mergeCell ref="T29:Y30"/>
    <mergeCell ref="E23:E24"/>
    <mergeCell ref="T23:Y24"/>
    <mergeCell ref="E11:E12"/>
    <mergeCell ref="E17:E18"/>
    <mergeCell ref="D13:D14"/>
    <mergeCell ref="E13:E14"/>
    <mergeCell ref="T7:Y8"/>
    <mergeCell ref="T9:Y10"/>
    <mergeCell ref="C181:C182"/>
    <mergeCell ref="D181:D182"/>
    <mergeCell ref="E181:E182"/>
    <mergeCell ref="T181:Y182"/>
    <mergeCell ref="T79:Y80"/>
    <mergeCell ref="T83:Y84"/>
    <mergeCell ref="B87:B90"/>
    <mergeCell ref="T15:Y16"/>
    <mergeCell ref="C17:C18"/>
    <mergeCell ref="D17:D18"/>
    <mergeCell ref="T41:Y42"/>
    <mergeCell ref="T91:Y92"/>
    <mergeCell ref="E77:E78"/>
    <mergeCell ref="D15:D16"/>
    <mergeCell ref="E19:E20"/>
    <mergeCell ref="T17:Y18"/>
    <mergeCell ref="D33:D34"/>
    <mergeCell ref="T19:Y20"/>
    <mergeCell ref="B21:B22"/>
    <mergeCell ref="C21:C22"/>
    <mergeCell ref="E21:E22"/>
    <mergeCell ref="B19:B20"/>
    <mergeCell ref="C19:C20"/>
    <mergeCell ref="D31:D32"/>
  </mergeCells>
  <phoneticPr fontId="7" type="noConversion"/>
  <conditionalFormatting sqref="G180:R180 G182:R182 G184:R184 G186:R186 G12:R12 G14:R14 G18:R18 G20:R20 G22:R22 G26:R26 G28:R28 G30:R30 G32:R32 G34:R34 G36:R36 G38:R38 G40:R40 G42:R42 G44:R44 G46:R46 G48:R48 G50:R50 G52:R52 G54:R54 G56:R56 G58:R58 G60:R60 G62:R62 G64:R64 G63 G66:R66 G70:R70 G72:R72 G76:R76 G78:R78 G80:R80 G82:R82 G88:R88 G90:R90 G94:R94 G93:K93 M93:Q93 G96:R96 G98:R98 G100:R100 G106:R106 G108:R108 G110:R110 G112:R112 G114:R114 G116:R116 G118:R118 G120:R120 G122:R122 G124:R124 G126:R126 G128:R128 G152:R152 G154:R154 G156:R156 G158:R158 G160:R160 G162:R162 G164:R164 G166:R166 G168:R168 G170:R170 G172:R172 G174:R174 G148:R148 G140:R140 L141:M141 G142:R142 G176:R176 G178:R178 G24:R24 G68:R68 G74:R74 G92:R92 G130:R130 G132:R132 G133:H133 G134:R134 I135:K135 G136:R136 G138:R138 G137:H137 G144:R144 G150:R150 G146:R146 G10:R10 G86:R86 G84:R84 G102:R102 G104:R104 G16:R16 M15:R15 M6:R8 G6:R6 G8:R8 G188:R188 Q192:R198 Q190:R190 G190:P192 G194:K198 L194:M194 L196:L198 M196 O194:P198 N194:N196 M198:N198">
    <cfRule type="cellIs" dxfId="0" priority="115" stopIfTrue="1" operator="equal">
      <formula>1</formula>
    </cfRule>
  </conditionalFormatting>
  <pageMargins left="0.39370078740157483" right="0.39370078740157483" top="0.43307086614173229" bottom="0.59055118110236227" header="0" footer="0.39370078740157483"/>
  <pageSetup scale="66" fitToHeight="7" orientation="landscape" horizontalDpi="300" verticalDpi="300" r:id="rId1"/>
  <headerFooter alignWithMargins="0">
    <oddFooter>&amp;R&amp;P de &amp;N</oddFooter>
  </headerFooter>
  <rowBreaks count="2" manualBreakCount="2">
    <brk id="80" max="16383" man="1"/>
    <brk id="1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Mina 2012</vt:lpstr>
      <vt:lpstr>'Mina 2012'!Área_de_impresión</vt:lpstr>
      <vt:lpstr>'Mina 2012'!Títulos_a_imprimir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 Aspire</dc:creator>
  <cp:lastModifiedBy>IAVELASQUEZ</cp:lastModifiedBy>
  <cp:lastPrinted>2012-02-20T03:02:24Z</cp:lastPrinted>
  <dcterms:created xsi:type="dcterms:W3CDTF">2006-08-25T18:11:09Z</dcterms:created>
  <dcterms:modified xsi:type="dcterms:W3CDTF">2012-02-20T03:03:48Z</dcterms:modified>
</cp:coreProperties>
</file>